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fksky-my.sharepoint.com/personal/andreas_pascual_losnegard_vlfk_no/Documents/Skrivebord/"/>
    </mc:Choice>
  </mc:AlternateContent>
  <xr:revisionPtr revIDLastSave="85" documentId="8_{ABEE092A-0432-46BD-BEA4-A4D157BCD8FF}" xr6:coauthVersionLast="47" xr6:coauthVersionMax="47" xr10:uidLastSave="{55E90390-3CB3-4CCE-8A48-8CEAC3F9C7D8}"/>
  <bookViews>
    <workbookView xWindow="54240" yWindow="420" windowWidth="23490" windowHeight="12495" activeTab="1" xr2:uid="{00000000-000D-0000-FFFF-FFFF00000000}"/>
  </bookViews>
  <sheets>
    <sheet name="Info" sheetId="5" r:id="rId1"/>
    <sheet name="Volumprodukter" sheetId="7" r:id="rId2"/>
  </sheets>
  <definedNames>
    <definedName name="OLE_LINK1" localSheetId="0">Info!#REF!</definedName>
    <definedName name="OLE_LINK1" localSheetId="1">Volumprodukter!#REF!</definedName>
    <definedName name="ProcurementObjectNumber2" localSheetId="0">Info!#REF!</definedName>
    <definedName name="ProcurementObjectNumber2" localSheetId="1">Volumprodukter!#REF!</definedName>
    <definedName name="_xlnm.Print_Titles" localSheetId="0">Info!#REF!</definedName>
    <definedName name="_xlnm.Print_Titles" localSheetId="1">Volumprodukter!#REF!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3" i="7" l="1"/>
  <c r="K242" i="7"/>
  <c r="K241" i="7"/>
  <c r="K238" i="7"/>
  <c r="K106" i="7"/>
  <c r="K107" i="7"/>
  <c r="K108" i="7"/>
  <c r="K109" i="7"/>
  <c r="K110" i="7"/>
  <c r="K111" i="7"/>
  <c r="K112" i="7"/>
  <c r="K113" i="7"/>
  <c r="K105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46" i="7" l="1"/>
  <c r="K7" i="7"/>
</calcChain>
</file>

<file path=xl/sharedStrings.xml><?xml version="1.0" encoding="utf-8"?>
<sst xmlns="http://schemas.openxmlformats.org/spreadsheetml/2006/main" count="486" uniqueCount="260">
  <si>
    <t>VESTLAND FYLKESKOMMUNE</t>
  </si>
  <si>
    <t>Manglande prisar vil kunne medføre at tilbodet må avvisast.</t>
  </si>
  <si>
    <t xml:space="preserve">Tilbydar skal oppgje alle prisar ekskl.mva. </t>
  </si>
  <si>
    <t xml:space="preserve">Oppdragsgjevar tek atterhald om at varelinje som er vanskelege å samanlikne, for eksempel på grunn av feil eller avvik, vil kunne bli utelatt frå evalueringa, mens dei resterande varelinjene vil bli vurdert, og dermed får tilsvarande høgare vekt. </t>
  </si>
  <si>
    <t>Prisskjemaet skal ikkje endrast ved å ta ut eller tilføye produkt.</t>
  </si>
  <si>
    <t xml:space="preserve">*Dersom leverandør har eit varesortiment som ikkje inkluderer oppgjeve "eining/storleik", må leverandør sjølv rekne om pris til korrekt "eining/storleik".  </t>
  </si>
  <si>
    <t xml:space="preserve">Når vi ber om pris på ein vare, skal vi ha lik pris på alle fargar. Det skal ikkje lagast nye linjer i skjemaet, men leggjast inn som separate linjer i varekatalog. </t>
  </si>
  <si>
    <t xml:space="preserve">Ved evaluering av pris vil prisane bli vurdert som ein totalpris ved at einingsprisen blir ganga opp med volumspesifiseringa ("antall") for så å bli summert saman.  </t>
  </si>
  <si>
    <t>Volumspesifiseringa i prisskjemaet er kun meint som ei evalueringsmengde, og medfører ikkje nokon kjøpeplikt.</t>
  </si>
  <si>
    <t xml:space="preserve">Rabatt i linje L skal gjelde alle produkt i same varegruppe. </t>
  </si>
  <si>
    <t>Vareliste</t>
  </si>
  <si>
    <t>Produktnamn</t>
  </si>
  <si>
    <t xml:space="preserve">Enhet/ Storleik: </t>
  </si>
  <si>
    <t>Estimert volum i avtaleperioden</t>
  </si>
  <si>
    <t>Navn på tilbydd produkt</t>
  </si>
  <si>
    <t>Merke</t>
  </si>
  <si>
    <t xml:space="preserve">Varenummer </t>
  </si>
  <si>
    <t xml:space="preserve">Mengde pr. tilbydd salseining </t>
  </si>
  <si>
    <t>Tilbydd pris for avtaleprodukt per pakning*</t>
  </si>
  <si>
    <t>Rabattsats i % på datert prisliste (oppgis per varegruppe)</t>
  </si>
  <si>
    <t>Pris som blir evaluert</t>
  </si>
  <si>
    <t>per stk</t>
  </si>
  <si>
    <t>ABC</t>
  </si>
  <si>
    <t>DEF</t>
  </si>
  <si>
    <t>Varegruppe 1 - Handverktøy</t>
  </si>
  <si>
    <t>Varegruppe 2 - Elektroverktøy</t>
  </si>
  <si>
    <t>Varegruppe 3 - Luftverktøy</t>
  </si>
  <si>
    <t>Varegruppe 4 - Sveiseutstyr</t>
  </si>
  <si>
    <t>SVEISEBRILLE AMIGO</t>
  </si>
  <si>
    <t>SVEISEHJELM M/HODERING</t>
  </si>
  <si>
    <t>SVEISEFORKLE</t>
  </si>
  <si>
    <t>SVEISEMAGNET 82X120MM</t>
  </si>
  <si>
    <t>per kg</t>
  </si>
  <si>
    <t>SVEISEPISTOL PSF 315 4M</t>
  </si>
  <si>
    <t>SVEISEFUGELÆRE 2569</t>
  </si>
  <si>
    <t>SVEISEHAKKE SV-150</t>
  </si>
  <si>
    <t>SVEISEINNSATS 160 L X21</t>
  </si>
  <si>
    <t>SVEISETANG 150MM 406-6P</t>
  </si>
  <si>
    <t>FLINTTENNER MECO</t>
  </si>
  <si>
    <t>Varegruppe 5 - Slip, bor og kapp</t>
  </si>
  <si>
    <t>Varegruppe 6 - Jernvare</t>
  </si>
  <si>
    <t>TOTAL</t>
  </si>
  <si>
    <r>
      <t xml:space="preserve">EKSEMPEL </t>
    </r>
    <r>
      <rPr>
        <sz val="11"/>
        <rFont val="Roboto Light"/>
      </rPr>
      <t>KULEPENN</t>
    </r>
  </si>
  <si>
    <t>SVEISEHANSKER, SERTIFISERING EN 420:2003+A1:009</t>
  </si>
  <si>
    <t>SVEISEMASKE MED JUSTERBART BLENDINGSNIVÅ DIN 5-13</t>
  </si>
  <si>
    <t>ELEKTRODEHOLDER MED HOLDEARM OG INNKAPSLET ELEKTRODEFESTE</t>
  </si>
  <si>
    <t>SVEISEKABEL 50 MM2 LENGDE PÅ 5 METER</t>
  </si>
  <si>
    <t>Endehylsetang 9753 14</t>
  </si>
  <si>
    <t>Skrutrekkersett BE-9886 Ergo</t>
  </si>
  <si>
    <t>Avisoleringstang 2233D</t>
  </si>
  <si>
    <t>Modul Pipesett 1/2"</t>
  </si>
  <si>
    <t>Brekkjern 24"</t>
  </si>
  <si>
    <t>Snekkerhammer 16 OZ</t>
  </si>
  <si>
    <t>Modul fastnøkkelsett</t>
  </si>
  <si>
    <t>Modul Pipesett 1/4"</t>
  </si>
  <si>
    <t>Modul Pipesett 3/8"</t>
  </si>
  <si>
    <t>Kraftpipesett innbygg.modul</t>
  </si>
  <si>
    <t>Modul bitssett</t>
  </si>
  <si>
    <t>Modul leddnøkkelsett</t>
  </si>
  <si>
    <t>Modul tangsett A</t>
  </si>
  <si>
    <t>Elektrikerhammer 846</t>
  </si>
  <si>
    <t>Pipesett SL25</t>
  </si>
  <si>
    <t>Skiftenøkkelsett ADJUST9031/29</t>
  </si>
  <si>
    <t>Bitssett belteklips</t>
  </si>
  <si>
    <t>Skrutvinge GZ40K</t>
  </si>
  <si>
    <t>Skrutvinge T-håndtak</t>
  </si>
  <si>
    <t>Torxnøkkelsett</t>
  </si>
  <si>
    <t>Skrutrekkersett 1000V/VDE Slim</t>
  </si>
  <si>
    <t>Bitssett 2 bitsholdere</t>
  </si>
  <si>
    <t>Endehylsetang 9771 SB</t>
  </si>
  <si>
    <t>Sveisetang Nr13</t>
  </si>
  <si>
    <t>Brekkjern 109-20"</t>
  </si>
  <si>
    <t>Ansatsfil 1-100-12-2-2 Ergo</t>
  </si>
  <si>
    <t>Sideavbiter 7861</t>
  </si>
  <si>
    <t>Fugepistol skjelett Pro</t>
  </si>
  <si>
    <t>Hodelykt oppladbar</t>
  </si>
  <si>
    <t>Sideavbiter 7001</t>
  </si>
  <si>
    <t>Sideavbitertang 1000V/VDE H-D</t>
  </si>
  <si>
    <t>Modul skrutrekkersett</t>
  </si>
  <si>
    <t>Kombinasjonstang 0302</t>
  </si>
  <si>
    <t>Sekskantnøkkelsett med kule</t>
  </si>
  <si>
    <t>Syl rund spiss</t>
  </si>
  <si>
    <t>Elektrikerkniv ELK høyrehånd</t>
  </si>
  <si>
    <t>Filskaft 9-485 Ergo flate fil</t>
  </si>
  <si>
    <t>Fil flat 1-143-08-1-2</t>
  </si>
  <si>
    <t>Skrutvinge GZ30K</t>
  </si>
  <si>
    <t>Baufil 319</t>
  </si>
  <si>
    <t>Avisoleringstang 1101</t>
  </si>
  <si>
    <t>Hammerskaft MHS305</t>
  </si>
  <si>
    <t>Platesaks 250mm</t>
  </si>
  <si>
    <t>Slirekniv HVK</t>
  </si>
  <si>
    <t>Slagghakke SV 150</t>
  </si>
  <si>
    <t>Slagghakke SH3</t>
  </si>
  <si>
    <t>Kabelskotang Gult håndtak</t>
  </si>
  <si>
    <t>Skrutrekker BE-8020 Ergo</t>
  </si>
  <si>
    <t>Bor/skrutrekker DCD791P2</t>
  </si>
  <si>
    <t>Bor/skrutrekker GSR 18V-65</t>
  </si>
  <si>
    <t>Bor/skrutrekker GSR 18V-EC</t>
  </si>
  <si>
    <t>Kombipakke M18 FPP4D-555T</t>
  </si>
  <si>
    <t>Batteri DCB546 XR Flexvolt</t>
  </si>
  <si>
    <t>Bor/skrutrekker GSR 12V-15</t>
  </si>
  <si>
    <t>Batterisett ProCORE 18V 2X4AH</t>
  </si>
  <si>
    <t>Bajonettsag DCS386NT-XJ</t>
  </si>
  <si>
    <t>Bor/skrutrekker GSR 18V-90 C</t>
  </si>
  <si>
    <t>Batterisett M18 NRG-502 +lader</t>
  </si>
  <si>
    <t>Batteri 12V 55A Optima</t>
  </si>
  <si>
    <t>Vinkelsliper GWS 7-125</t>
  </si>
  <si>
    <t>Sirkelsag GKS 18V-57-2 GX FSNX</t>
  </si>
  <si>
    <t>Dykksag DCS520NT</t>
  </si>
  <si>
    <t>Stikksag XR 18V DCS335NT</t>
  </si>
  <si>
    <t>Sirkelsag DCS565NT</t>
  </si>
  <si>
    <t>Batterisett 18V m/lader</t>
  </si>
  <si>
    <t>Borhammer GBH 18V-26</t>
  </si>
  <si>
    <t>Batterisett ProCORE 18V</t>
  </si>
  <si>
    <t>Batterisett 12V 2x6.0Ah m/lad</t>
  </si>
  <si>
    <t>Bor/skrutrekker GSR 12V-2-LI</t>
  </si>
  <si>
    <t>Vinkelsliper GWS 18V-15 C</t>
  </si>
  <si>
    <t>Arbeidslampe M18HOSALC-0</t>
  </si>
  <si>
    <t>Multikutter DCS356NT</t>
  </si>
  <si>
    <t>Stikksag GST 18V-125 S</t>
  </si>
  <si>
    <t>Bor/skrutrekker M18 FDD3-0X</t>
  </si>
  <si>
    <t>Batterisett ProCORE 18V 2X8AH</t>
  </si>
  <si>
    <t>Bor/skrutrekker M18 BDD-402C</t>
  </si>
  <si>
    <t>Gipstrekker DCF620NT</t>
  </si>
  <si>
    <t>Batterilader DCB104</t>
  </si>
  <si>
    <t>Borhammer M18 ONEFHP-0X</t>
  </si>
  <si>
    <t>Vinkelsliper GWS 18V-10</t>
  </si>
  <si>
    <t>Båndsliper DCW220NT-XJ</t>
  </si>
  <si>
    <t>Multikutter M18 FMT-0X</t>
  </si>
  <si>
    <t>Batteri ProCORE 18V 8.0Ah</t>
  </si>
  <si>
    <t>Bor/skrutrekker M18 BLDD2-0X</t>
  </si>
  <si>
    <t>Graveringspenn BP799</t>
  </si>
  <si>
    <t>Vinkelsliper ST7745/L-A</t>
  </si>
  <si>
    <t>Kompressor MFT 2520/OS</t>
  </si>
  <si>
    <t>Muttertrekker C555 1/2"</t>
  </si>
  <si>
    <t>Blåsepist.sett Stream-line 208</t>
  </si>
  <si>
    <t>Luftskralle 3/8" firkant</t>
  </si>
  <si>
    <t>Kompressor Attack 241</t>
  </si>
  <si>
    <t>Kupling serie 320 utv</t>
  </si>
  <si>
    <t>Muttertrekker BP815</t>
  </si>
  <si>
    <t>Kompressor 106/OF</t>
  </si>
  <si>
    <t>Filter/Reg/Dim MIDI-FRL-1/2BSP</t>
  </si>
  <si>
    <t>Rettsliper PRO 175mm</t>
  </si>
  <si>
    <t>Blåsepistol 208 Std</t>
  </si>
  <si>
    <t>SPIRALBOR R458 MP-X 10.20</t>
  </si>
  <si>
    <t>Skrustikke 834V-6</t>
  </si>
  <si>
    <t>SPIRALBOR HM R510 CDX 14.00MM</t>
  </si>
  <si>
    <t>Gjengesett M3-M20 HSS-G</t>
  </si>
  <si>
    <t>Gjerdesagblad 1203</t>
  </si>
  <si>
    <t>SPIRALBOR R458 MP-X 8.50</t>
  </si>
  <si>
    <t>Gjerdesagblad 1603</t>
  </si>
  <si>
    <t>Gjengesett M3-M12 HSS-G</t>
  </si>
  <si>
    <t>Spiralborsett HSS 170 deler</t>
  </si>
  <si>
    <t>Trinnborsett HSS Nr. 0/9-1-2</t>
  </si>
  <si>
    <t>Maskinskrustikke Pro 150mm</t>
  </si>
  <si>
    <t>PINNFRÆS HM S803 HB 4.00MM</t>
  </si>
  <si>
    <t>Kosteskaft J1856</t>
  </si>
  <si>
    <t>Penselsett blandingsbust</t>
  </si>
  <si>
    <t>Trinnbor HSS Nr. 3</t>
  </si>
  <si>
    <t>Dykksagblad AIZ 32 APB</t>
  </si>
  <si>
    <t>PINNEFRES DORMER C500 8MM</t>
  </si>
  <si>
    <t>Svingjern nr. 2 M4-M12</t>
  </si>
  <si>
    <t>Forankringsmørtel ITH-VE</t>
  </si>
  <si>
    <t>Ekspansjonsbolt 12/90X118 VF</t>
  </si>
  <si>
    <t>Treskr 5.0X90 C4 SH TX25 600</t>
  </si>
  <si>
    <t>Treskr 5.0X100 C4 SH TX25 500</t>
  </si>
  <si>
    <t>Treskr 6.0X120 A4 SH TX30 100</t>
  </si>
  <si>
    <t>Treskr 6.0X90 A4 SH TX 100</t>
  </si>
  <si>
    <t>Stolpesko M20 justerbar</t>
  </si>
  <si>
    <t>Treskr 5.0X70 C4 SH TX25 800</t>
  </si>
  <si>
    <t>Treskr 4.5X70 A4 SH TX20 200</t>
  </si>
  <si>
    <t>Treskr 5.0X90 EZ SH TX25 100</t>
  </si>
  <si>
    <t>Treskr 6.0X120 A4 SH TX</t>
  </si>
  <si>
    <t>Servantplugg WST 140K</t>
  </si>
  <si>
    <t>Spiker Skarpkant 2.5x65 VF</t>
  </si>
  <si>
    <t>6kt.skr 10X25 EZ I4017 8.8</t>
  </si>
  <si>
    <t>6kt.skr 10X40 EZ I4017 8.8</t>
  </si>
  <si>
    <t>Vippeanker 10x100 EZ KDS</t>
  </si>
  <si>
    <t>Varegruppe 7 - Andre varer</t>
  </si>
  <si>
    <t>Pulverapparat 2kg</t>
  </si>
  <si>
    <t>Førstehjelpsveske</t>
  </si>
  <si>
    <t>Nødhammer med setebeltekutter</t>
  </si>
  <si>
    <t>Rabatt i prosent *)</t>
  </si>
  <si>
    <t>Fellesrabatt for øvrig produktsortiment som ikkje er spesifisert i prisskjema sine varelinjer *)</t>
  </si>
  <si>
    <t>Kantsortiment</t>
  </si>
  <si>
    <t xml:space="preserve">*) Rabatt for produkter som ikke inngår i produkt- og prisskjemaet ovenfor. Skal oppgis i prosent, basert på pris i tilbyders nettbutikk. </t>
  </si>
  <si>
    <t>Avisoleringsverktøy: Ønskes som automatisk avisoleringstang for standard kabler (0,08–10 mm²).</t>
  </si>
  <si>
    <t>Sideavbitertang: Lengde 160 mm.</t>
  </si>
  <si>
    <t>Nebbtang 1000V/VDE rett skjær: Lengde 200 mm.</t>
  </si>
  <si>
    <t>Stemjern: Bredde 18 mm.</t>
  </si>
  <si>
    <t>Avisoleringstang: Lengde 160 mm, standard VDE/1000V for 0,5–6 mm²</t>
  </si>
  <si>
    <t>Nebbtang rett: Lengde 160 mm.</t>
  </si>
  <si>
    <t>Baufil aluminium: Standard 300 mm (12") ramme i støpt aluminium.</t>
  </si>
  <si>
    <t>Kombinasjonstang: Lengde 180 mm, standard ergonomisk tokomponent-grep.</t>
  </si>
  <si>
    <t>Skrutvinge T-håndtak: Spennvidde 400 mm, utkragning 120 mm.</t>
  </si>
  <si>
    <t xml:space="preserve">Nebbtang rett: Lengde 200 mm, tohånds/tokomponent-grep </t>
  </si>
  <si>
    <t>Skiftenøkkel: Lengde 200 mm (8") med bred kjeftåpning.</t>
  </si>
  <si>
    <t xml:space="preserve">Ansatsfil medium: Lengde 200 mm (8") uten skaft </t>
  </si>
  <si>
    <t xml:space="preserve">Avisoleringsverktøy datakabel: For UTP/STP datakabler </t>
  </si>
  <si>
    <t xml:space="preserve">Vannpumpetang: Lengde 250 mm </t>
  </si>
  <si>
    <t>Gjelder standard byggsag med bord, rullebord og styreanlegg (tilsvarende Ernex 1203/1200-type eller tilsvarende)</t>
  </si>
  <si>
    <t xml:space="preserve">Loddetinn 250 g blyfri: Tråddiameter 1,0 mm </t>
  </si>
  <si>
    <t>Sølvlodd 3 %: Tråddiameter 2,0 mm x 500 mm lengde</t>
  </si>
  <si>
    <t xml:space="preserve">Sveisepinne/-elektrode universal 350 mm: Diameter 2,5 mm </t>
  </si>
  <si>
    <t xml:space="preserve">TIG-tråd for sort stål: Diameter 2,0 mm x 1000 mm </t>
  </si>
  <si>
    <t xml:space="preserve">Sveisetråd for sort stål: Diameter 0,8 mm på 15 kg spole </t>
  </si>
  <si>
    <t xml:space="preserve">Sølvtråd 2 mm: Diameter 2,0 mm x 500 mm </t>
  </si>
  <si>
    <t xml:space="preserve">Bronsetråd 2 mm: Diameter 2,0 mm x 1000 mm </t>
  </si>
  <si>
    <t>Tilsetning type sveisepasta: Bruksområde er beskyttelse/beising/fluss ved sveising/lodding; ønskes på boks (ca. 250 g - 500 g).</t>
  </si>
  <si>
    <t>Skrustikke R-serie senkesmidd: Kjeftbredde 120 mm</t>
  </si>
  <si>
    <t>Skrustikke W-serie senkesmidd: Kjeftbredde 140 mm.</t>
  </si>
  <si>
    <t>Skrustikke W-serie senkesmidd: Kjeftbredde 160 mm.</t>
  </si>
  <si>
    <t>Slipebånd Cubitron II 984F: Dimensjon 50x2000 mm, korning 36+.</t>
  </si>
  <si>
    <t>Lamellrondell vinklet 2in1: Dimensjon 125x22,23 mm, korning P60</t>
  </si>
  <si>
    <t>Spiralbor HSS 001-1013: Dimensjon 6,0 mm.</t>
  </si>
  <si>
    <t>Gjengebakke firkant No.1 HSS: Dimensjon M6–M8 / Firkant str. 1</t>
  </si>
  <si>
    <t>Dreieskjær Pramet WNMG 10 pk: Spesifikasjon WNMG 080408 (standard geometri for stål/rustfritt).</t>
  </si>
  <si>
    <t xml:space="preserve">Gjengetapp HSS500-3010: Dimensjon M6 </t>
  </si>
  <si>
    <t xml:space="preserve">Senterbor 1310 HSS: Dimensjon 2,5 mm </t>
  </si>
  <si>
    <t>Båndsagblad 3851: Dimensjon 27x0,9x2925 mm, TPI 5/8.</t>
  </si>
  <si>
    <t>Slipebånd Premium Cerabond X: Dimensjon 50x2000 mm, korning P40.</t>
  </si>
  <si>
    <t xml:space="preserve">Fresesett HM Mixed: 8-delers fressett for roterende fil/hårdmetallfres </t>
  </si>
  <si>
    <t>Forsenkersett 3-skjær 90°: Sett bestående av 6 deler (Ø 6,3 / 8,3 / 10,4 / 12,4 / 16,5 / 20,5 mm) HSS.</t>
  </si>
  <si>
    <t>Spiralbor 1015 HSS: Dimensjon 8,0 mm.</t>
  </si>
  <si>
    <t>Sagblad øvrige: Universalsagblad for bajonettsag, lengde 225 mm, 10/14 TPI.</t>
  </si>
  <si>
    <t>Slipebånd Cubitron II 984F: Dimensjon 75x2000 mm, korning 60+.</t>
  </si>
  <si>
    <t>Sirkelsagblad Expert for Wood: Dimensjon 165x20 mm, Z24.</t>
  </si>
  <si>
    <t>Navrondell Basic A30Q-BF: Dimensjon 125x6,0x22,23 mm.</t>
  </si>
  <si>
    <t>Baufilblad bi-metall: Lengde 300 mm (12"), 24 TPI</t>
  </si>
  <si>
    <t>Kappskive keramisk: Dimensjon 125x1,0x22,23 mm.</t>
  </si>
  <si>
    <t>Spiralbor HSS 001-1013: Dimensjon 8,5 mm</t>
  </si>
  <si>
    <t>Kappeskive Basic A46Q-BFP: Dimensjon 125x1,6x22,23 mm.</t>
  </si>
  <si>
    <t>Kappeskive F41 2in1: Dimensjon 125x1,0x22,23 mm</t>
  </si>
  <si>
    <t>Navrondell Premium C24Q-BFP: Dimensjon 180x6,0x22,23 mm</t>
  </si>
  <si>
    <t>Lamellrondell Cubitron II 967A: Dimensjon 125x22,23 mm, korning 60+.</t>
  </si>
  <si>
    <t>Kappeskive Premium CA30Q-BFKA: Dimensjon 230x1,9x22,23 mm</t>
  </si>
  <si>
    <t>Slipebånd Siaron 2829: Dimensjon 100x610 mm, korning P80</t>
  </si>
  <si>
    <t>Gjengetapp HSS500-3010: Dimensjon M8</t>
  </si>
  <si>
    <t xml:space="preserve">Forsenker 3-skjær 90°: Dimensjon Ø 16,5 mm </t>
  </si>
  <si>
    <t xml:space="preserve">Senterbor 1310 HSS: Dimensjon 3,15 mm </t>
  </si>
  <si>
    <t>Gjengetapp HSS500-3010: Dimensjon M10</t>
  </si>
  <si>
    <t>Kappeskive F41 2in1: Dimensjon 115x1,0x22,23 mm</t>
  </si>
  <si>
    <t>Spiralbor HSS 001-1013: Dimensjon 10,0 mm</t>
  </si>
  <si>
    <t>Gjengesnitt 3500 HSS ISO: Dimensjon M6</t>
  </si>
  <si>
    <t>Kappeskive F41 2in1: Dimensjon 230x2,0x22,23 mm</t>
  </si>
  <si>
    <t>Gjengesnitt 3536 HSSE: Dimensjon M8</t>
  </si>
  <si>
    <t>Hammerborsett SDS+ 4-skjær: 5-delers sett (Ø 5, 6, 8x110 mm og Ø 6, 8, 10x160 mm</t>
  </si>
  <si>
    <t>Gjengetapp 3157 HSS ISO: Dimensjon M12 spormaskintapp</t>
  </si>
  <si>
    <t>Navrondell Premium A30Q-BFP XL: Dimensjon 125x7,0x22,23 mm</t>
  </si>
  <si>
    <t>Malerull Micmex medium/grov: Dimensjon 18 cm bredde, 18 mm lo/lugg</t>
  </si>
  <si>
    <t>Gjengetapp HSS500-3010: Dimensjon M12</t>
  </si>
  <si>
    <t>Treskr. 4.2x57 A4 SH TX20: 200 stk per pakning</t>
  </si>
  <si>
    <t>Treskr. 4.8x75 A4 SH TX20: 100 stk per pakning</t>
  </si>
  <si>
    <t xml:space="preserve">Treskr. 4.2x57 A4 SH TX20: 200 stk per pakning </t>
  </si>
  <si>
    <t>Vinkelbeslag rustfri: Dimensjon 90x90x65x2,5 mm (med rille).</t>
  </si>
  <si>
    <t>Treskr. 4.2x56 A2 SH TX20: 250 stk per pakning</t>
  </si>
  <si>
    <t>VLFK/26/20
Vedlegg C</t>
  </si>
  <si>
    <t>VLFK/26/205
Vedlegg C</t>
  </si>
  <si>
    <r>
      <t xml:space="preserve">Tilbydar må fylle ut alle prisar. Tilbydar skal berre fylle ut felt som er merka med </t>
    </r>
    <r>
      <rPr>
        <sz val="11"/>
        <rFont val="Roboto Light"/>
      </rPr>
      <t>gult</t>
    </r>
    <r>
      <rPr>
        <sz val="11"/>
        <color indexed="8"/>
        <rFont val="Roboto Light"/>
      </rPr>
      <t>.</t>
    </r>
  </si>
  <si>
    <t xml:space="preserve">Rabattsats på øverig produktsortiment skal fylles ut av tilbyder. Aktuell pris er ikke en del av evalueringen.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</si>
</sst>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Roboto Light"/>
    </font>
    <font>
      <b/>
      <sz val="20"/>
      <color theme="1"/>
      <name val="Roboto Light"/>
    </font>
    <font>
      <b/>
      <sz val="10"/>
      <color theme="1"/>
      <name val="Roboto Light"/>
    </font>
    <font>
      <sz val="11"/>
      <color indexed="8"/>
      <name val="Roboto Light"/>
    </font>
    <font>
      <b/>
      <sz val="11"/>
      <color theme="1"/>
      <name val="Roboto Light"/>
    </font>
    <font>
      <sz val="11"/>
      <name val="Roboto Light"/>
    </font>
    <font>
      <sz val="11"/>
      <color rgb="FFFF0000"/>
      <name val="Roboto Light"/>
    </font>
    <font>
      <b/>
      <u/>
      <sz val="16"/>
      <color theme="1"/>
      <name val="Roboto Light"/>
    </font>
    <font>
      <b/>
      <sz val="11"/>
      <name val="Roboto Light"/>
    </font>
    <font>
      <b/>
      <sz val="10"/>
      <name val="Roboto Light"/>
    </font>
    <font>
      <b/>
      <i/>
      <sz val="11"/>
      <name val="Roboto Light"/>
    </font>
    <font>
      <u/>
      <sz val="11"/>
      <name val="Roboto Light"/>
    </font>
    <font>
      <b/>
      <sz val="12"/>
      <color theme="1"/>
      <name val="Roboto Light"/>
    </font>
    <font>
      <b/>
      <sz val="11"/>
      <color rgb="FFFF0000"/>
      <name val="Roboto Light"/>
    </font>
    <font>
      <sz val="8"/>
      <name val="Calibri"/>
      <family val="2"/>
      <scheme val="minor"/>
    </font>
    <font>
      <sz val="11"/>
      <color rgb="FF000000"/>
      <name val="Roboto Light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6B8B7"/>
        <b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5" fillId="3" borderId="18" applyNumberFormat="0" applyAlignment="0" applyProtection="0"/>
    <xf numFmtId="0" fontId="6" fillId="4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18" applyNumberFormat="0" applyAlignment="0" applyProtection="0"/>
    <xf numFmtId="0" fontId="10" fillId="0" borderId="19" applyNumberFormat="0" applyFill="0" applyAlignment="0" applyProtection="0"/>
    <xf numFmtId="43" fontId="1" fillId="0" borderId="0" applyFont="0" applyFill="0" applyBorder="0" applyAlignment="0" applyProtection="0"/>
    <xf numFmtId="0" fontId="11" fillId="7" borderId="20" applyNumberFormat="0" applyAlignment="0" applyProtection="0"/>
    <xf numFmtId="0" fontId="2" fillId="8" borderId="21" applyNumberFormat="0" applyFont="0" applyAlignment="0" applyProtection="0"/>
    <xf numFmtId="0" fontId="1" fillId="8" borderId="21" applyNumberFormat="0" applyFont="0" applyAlignment="0" applyProtection="0"/>
    <xf numFmtId="0" fontId="3" fillId="0" borderId="0"/>
    <xf numFmtId="0" fontId="12" fillId="9" borderId="0" applyNumberFormat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5" applyNumberFormat="0" applyFill="0" applyAlignment="0" applyProtection="0"/>
    <xf numFmtId="0" fontId="18" fillId="3" borderId="26" applyNumberForma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44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36" fillId="0" borderId="0" applyFont="0" applyFill="0" applyBorder="0" applyAlignment="0" applyProtection="0"/>
  </cellStyleXfs>
  <cellXfs count="108">
    <xf numFmtId="0" fontId="0" fillId="0" borderId="0" xfId="0"/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wrapText="1"/>
    </xf>
    <xf numFmtId="0" fontId="26" fillId="0" borderId="0" xfId="0" quotePrefix="1" applyFont="1"/>
    <xf numFmtId="0" fontId="26" fillId="0" borderId="0" xfId="0" quotePrefix="1" applyFont="1" applyAlignment="1">
      <alignment wrapText="1"/>
    </xf>
    <xf numFmtId="0" fontId="27" fillId="0" borderId="0" xfId="0" applyFont="1" applyAlignment="1">
      <alignment vertical="center"/>
    </xf>
    <xf numFmtId="0" fontId="28" fillId="0" borderId="1" xfId="0" applyFont="1" applyBorder="1" applyAlignment="1">
      <alignment vertical="justify"/>
    </xf>
    <xf numFmtId="0" fontId="25" fillId="0" borderId="2" xfId="0" applyFont="1" applyBorder="1" applyAlignment="1">
      <alignment horizontal="left" vertical="justify"/>
    </xf>
    <xf numFmtId="0" fontId="25" fillId="0" borderId="2" xfId="0" applyFont="1" applyBorder="1" applyAlignment="1">
      <alignment horizontal="right" vertical="justify"/>
    </xf>
    <xf numFmtId="0" fontId="25" fillId="16" borderId="2" xfId="0" applyFont="1" applyFill="1" applyBorder="1" applyAlignment="1">
      <alignment horizontal="right" vertical="justify"/>
    </xf>
    <xf numFmtId="9" fontId="20" fillId="16" borderId="2" xfId="0" applyNumberFormat="1" applyFont="1" applyFill="1" applyBorder="1" applyAlignment="1">
      <alignment horizontal="right"/>
    </xf>
    <xf numFmtId="164" fontId="20" fillId="16" borderId="2" xfId="7" applyNumberFormat="1" applyFont="1" applyFill="1" applyBorder="1" applyAlignment="1">
      <alignment horizontal="right"/>
    </xf>
    <xf numFmtId="1" fontId="25" fillId="16" borderId="2" xfId="7" applyNumberFormat="1" applyFont="1" applyFill="1" applyBorder="1" applyAlignment="1">
      <alignment horizontal="right"/>
    </xf>
    <xf numFmtId="2" fontId="25" fillId="16" borderId="2" xfId="7" applyNumberFormat="1" applyFont="1" applyFill="1" applyBorder="1" applyAlignment="1">
      <alignment horizontal="right"/>
    </xf>
    <xf numFmtId="44" fontId="30" fillId="0" borderId="3" xfId="26" applyFont="1" applyFill="1" applyBorder="1" applyAlignment="1">
      <alignment horizontal="right" vertical="justify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 wrapText="1"/>
    </xf>
    <xf numFmtId="0" fontId="28" fillId="0" borderId="0" xfId="0" applyFont="1" applyAlignment="1">
      <alignment horizontal="left" vertical="justify"/>
    </xf>
    <xf numFmtId="43" fontId="28" fillId="0" borderId="0" xfId="7" applyFont="1" applyFill="1" applyBorder="1" applyAlignment="1">
      <alignment vertical="justify"/>
    </xf>
    <xf numFmtId="1" fontId="28" fillId="0" borderId="0" xfId="0" applyNumberFormat="1" applyFont="1" applyAlignment="1">
      <alignment vertical="justify"/>
    </xf>
    <xf numFmtId="2" fontId="28" fillId="0" borderId="0" xfId="0" applyNumberFormat="1" applyFont="1" applyAlignment="1">
      <alignment vertical="justify"/>
    </xf>
    <xf numFmtId="44" fontId="30" fillId="0" borderId="0" xfId="26" applyFont="1" applyFill="1" applyBorder="1" applyAlignment="1">
      <alignment horizontal="right" vertical="justify"/>
    </xf>
    <xf numFmtId="0" fontId="31" fillId="0" borderId="0" xfId="0" applyFont="1"/>
    <xf numFmtId="0" fontId="28" fillId="2" borderId="4" xfId="0" applyFont="1" applyFill="1" applyBorder="1" applyAlignment="1">
      <alignment wrapText="1"/>
    </xf>
    <xf numFmtId="0" fontId="28" fillId="17" borderId="5" xfId="0" applyFont="1" applyFill="1" applyBorder="1" applyAlignment="1">
      <alignment horizontal="right" vertical="top" wrapText="1"/>
    </xf>
    <xf numFmtId="0" fontId="20" fillId="17" borderId="5" xfId="0" applyFont="1" applyFill="1" applyBorder="1" applyAlignment="1">
      <alignment vertical="top"/>
    </xf>
    <xf numFmtId="1" fontId="20" fillId="17" borderId="5" xfId="0" applyNumberFormat="1" applyFont="1" applyFill="1" applyBorder="1" applyAlignment="1">
      <alignment vertical="top"/>
    </xf>
    <xf numFmtId="2" fontId="20" fillId="17" borderId="5" xfId="0" applyNumberFormat="1" applyFont="1" applyFill="1" applyBorder="1" applyAlignment="1">
      <alignment vertical="top"/>
    </xf>
    <xf numFmtId="0" fontId="20" fillId="17" borderId="6" xfId="0" applyFont="1" applyFill="1" applyBorder="1" applyAlignment="1">
      <alignment vertical="top"/>
    </xf>
    <xf numFmtId="0" fontId="25" fillId="0" borderId="8" xfId="0" applyFont="1" applyBorder="1" applyAlignment="1">
      <alignment wrapText="1"/>
    </xf>
    <xf numFmtId="44" fontId="30" fillId="0" borderId="9" xfId="26" applyFont="1" applyFill="1" applyBorder="1" applyAlignment="1">
      <alignment horizontal="right" vertical="justify"/>
    </xf>
    <xf numFmtId="0" fontId="25" fillId="0" borderId="8" xfId="0" applyFont="1" applyBorder="1"/>
    <xf numFmtId="0" fontId="25" fillId="0" borderId="2" xfId="0" applyFont="1" applyBorder="1"/>
    <xf numFmtId="2" fontId="20" fillId="17" borderId="13" xfId="0" applyNumberFormat="1" applyFont="1" applyFill="1" applyBorder="1" applyAlignment="1">
      <alignment vertical="top"/>
    </xf>
    <xf numFmtId="0" fontId="26" fillId="0" borderId="0" xfId="0" applyFont="1"/>
    <xf numFmtId="0" fontId="33" fillId="0" borderId="0" xfId="0" applyFont="1"/>
    <xf numFmtId="9" fontId="25" fillId="16" borderId="8" xfId="0" applyNumberFormat="1" applyFont="1" applyFill="1" applyBorder="1" applyAlignment="1">
      <alignment horizontal="right"/>
    </xf>
    <xf numFmtId="1" fontId="25" fillId="16" borderId="8" xfId="0" applyNumberFormat="1" applyFont="1" applyFill="1" applyBorder="1" applyAlignment="1">
      <alignment horizontal="right"/>
    </xf>
    <xf numFmtId="2" fontId="25" fillId="16" borderId="8" xfId="0" applyNumberFormat="1" applyFont="1" applyFill="1" applyBorder="1" applyAlignment="1">
      <alignment horizontal="right"/>
    </xf>
    <xf numFmtId="9" fontId="25" fillId="16" borderId="2" xfId="0" applyNumberFormat="1" applyFont="1" applyFill="1" applyBorder="1" applyAlignment="1">
      <alignment horizontal="right"/>
    </xf>
    <xf numFmtId="1" fontId="25" fillId="16" borderId="2" xfId="0" applyNumberFormat="1" applyFont="1" applyFill="1" applyBorder="1" applyAlignment="1">
      <alignment horizontal="right"/>
    </xf>
    <xf numFmtId="2" fontId="25" fillId="16" borderId="2" xfId="0" applyNumberFormat="1" applyFont="1" applyFill="1" applyBorder="1" applyAlignment="1">
      <alignment horizontal="right"/>
    </xf>
    <xf numFmtId="0" fontId="20" fillId="0" borderId="0" xfId="0" applyFont="1" applyAlignment="1">
      <alignment wrapText="1"/>
    </xf>
    <xf numFmtId="0" fontId="35" fillId="0" borderId="0" xfId="0" applyFont="1" applyAlignment="1">
      <alignment wrapText="1"/>
    </xf>
    <xf numFmtId="9" fontId="25" fillId="16" borderId="10" xfId="28" applyFont="1" applyFill="1" applyBorder="1" applyAlignment="1">
      <alignment horizontal="right"/>
    </xf>
    <xf numFmtId="2" fontId="20" fillId="17" borderId="6" xfId="0" applyNumberFormat="1" applyFont="1" applyFill="1" applyBorder="1" applyAlignment="1">
      <alignment vertical="top"/>
    </xf>
    <xf numFmtId="9" fontId="25" fillId="16" borderId="27" xfId="28" applyFont="1" applyFill="1" applyBorder="1" applyAlignment="1">
      <alignment horizontal="right"/>
    </xf>
    <xf numFmtId="0" fontId="25" fillId="18" borderId="8" xfId="0" applyFont="1" applyFill="1" applyBorder="1" applyAlignment="1">
      <alignment wrapText="1"/>
    </xf>
    <xf numFmtId="0" fontId="26" fillId="0" borderId="8" xfId="0" applyFont="1" applyBorder="1" applyAlignment="1">
      <alignment horizontal="left" wrapText="1" readingOrder="1"/>
    </xf>
    <xf numFmtId="0" fontId="20" fillId="0" borderId="8" xfId="0" applyFont="1" applyBorder="1" applyAlignment="1">
      <alignment horizontal="left" wrapText="1" readingOrder="1"/>
    </xf>
    <xf numFmtId="0" fontId="0" fillId="0" borderId="8" xfId="0" applyBorder="1" applyAlignment="1">
      <alignment horizontal="right" vertical="top" wrapText="1" readingOrder="1"/>
    </xf>
    <xf numFmtId="0" fontId="20" fillId="0" borderId="8" xfId="0" applyFont="1" applyBorder="1" applyAlignment="1">
      <alignment vertical="top" readingOrder="1"/>
    </xf>
    <xf numFmtId="0" fontId="20" fillId="0" borderId="8" xfId="0" applyFont="1" applyBorder="1" applyAlignment="1">
      <alignment vertical="top" wrapText="1" readingOrder="1"/>
    </xf>
    <xf numFmtId="0" fontId="35" fillId="0" borderId="8" xfId="0" applyFont="1" applyBorder="1" applyAlignment="1">
      <alignment wrapText="1" readingOrder="1"/>
    </xf>
    <xf numFmtId="0" fontId="35" fillId="0" borderId="8" xfId="0" applyFont="1" applyBorder="1" applyAlignment="1">
      <alignment horizontal="right" vertical="top" wrapText="1" readingOrder="1"/>
    </xf>
    <xf numFmtId="0" fontId="35" fillId="0" borderId="8" xfId="0" applyFont="1" applyBorder="1" applyAlignment="1">
      <alignment horizontal="left" vertical="top" readingOrder="1"/>
    </xf>
    <xf numFmtId="0" fontId="25" fillId="0" borderId="7" xfId="0" applyFont="1" applyBorder="1"/>
    <xf numFmtId="0" fontId="25" fillId="0" borderId="7" xfId="0" applyFont="1" applyBorder="1" applyAlignment="1">
      <alignment wrapText="1"/>
    </xf>
    <xf numFmtId="0" fontId="25" fillId="18" borderId="7" xfId="0" applyFont="1" applyFill="1" applyBorder="1"/>
    <xf numFmtId="0" fontId="25" fillId="0" borderId="1" xfId="0" applyFont="1" applyBorder="1"/>
    <xf numFmtId="0" fontId="25" fillId="18" borderId="8" xfId="0" applyFont="1" applyFill="1" applyBorder="1"/>
    <xf numFmtId="0" fontId="25" fillId="18" borderId="28" xfId="0" applyFont="1" applyFill="1" applyBorder="1" applyAlignment="1">
      <alignment wrapText="1"/>
    </xf>
    <xf numFmtId="0" fontId="25" fillId="18" borderId="29" xfId="0" applyFont="1" applyFill="1" applyBorder="1"/>
    <xf numFmtId="0" fontId="28" fillId="17" borderId="8" xfId="0" applyFont="1" applyFill="1" applyBorder="1" applyAlignment="1">
      <alignment horizontal="right" vertical="top" wrapText="1"/>
    </xf>
    <xf numFmtId="0" fontId="35" fillId="0" borderId="8" xfId="0" applyFont="1" applyBorder="1" applyAlignment="1">
      <alignment horizontal="right" vertical="top" readingOrder="1"/>
    </xf>
    <xf numFmtId="2" fontId="24" fillId="19" borderId="30" xfId="0" applyNumberFormat="1" applyFont="1" applyFill="1" applyBorder="1"/>
    <xf numFmtId="2" fontId="24" fillId="19" borderId="31" xfId="0" applyNumberFormat="1" applyFont="1" applyFill="1" applyBorder="1"/>
    <xf numFmtId="44" fontId="32" fillId="19" borderId="32" xfId="0" applyNumberFormat="1" applyFont="1" applyFill="1" applyBorder="1"/>
    <xf numFmtId="0" fontId="37" fillId="20" borderId="8" xfId="0" applyFont="1" applyFill="1" applyBorder="1"/>
    <xf numFmtId="0" fontId="37" fillId="20" borderId="10" xfId="0" applyFont="1" applyFill="1" applyBorder="1"/>
    <xf numFmtId="0" fontId="38" fillId="21" borderId="8" xfId="0" applyFont="1" applyFill="1" applyBorder="1"/>
    <xf numFmtId="0" fontId="38" fillId="21" borderId="10" xfId="0" applyFont="1" applyFill="1" applyBorder="1"/>
    <xf numFmtId="0" fontId="28" fillId="0" borderId="0" xfId="0" applyFont="1"/>
    <xf numFmtId="0" fontId="37" fillId="20" borderId="10" xfId="0" applyFont="1" applyFill="1" applyBorder="1"/>
    <xf numFmtId="0" fontId="37" fillId="20" borderId="28" xfId="0" applyFont="1" applyFill="1" applyBorder="1"/>
    <xf numFmtId="0" fontId="39" fillId="20" borderId="10" xfId="0" applyFont="1" applyFill="1" applyBorder="1" applyAlignment="1">
      <alignment horizontal="left" wrapText="1"/>
    </xf>
    <xf numFmtId="0" fontId="39" fillId="20" borderId="33" xfId="0" applyFont="1" applyFill="1" applyBorder="1" applyAlignment="1">
      <alignment horizontal="left" wrapText="1"/>
    </xf>
    <xf numFmtId="0" fontId="39" fillId="20" borderId="28" xfId="0" applyFont="1" applyFill="1" applyBorder="1" applyAlignment="1">
      <alignment horizontal="left" wrapText="1"/>
    </xf>
    <xf numFmtId="1" fontId="29" fillId="2" borderId="11" xfId="0" applyNumberFormat="1" applyFont="1" applyFill="1" applyBorder="1" applyAlignment="1">
      <alignment horizontal="center" vertical="center" wrapText="1"/>
    </xf>
    <xf numFmtId="1" fontId="29" fillId="2" borderId="12" xfId="0" applyNumberFormat="1" applyFont="1" applyFill="1" applyBorder="1" applyAlignment="1">
      <alignment horizontal="center" vertical="center" wrapText="1"/>
    </xf>
    <xf numFmtId="2" fontId="29" fillId="2" borderId="11" xfId="0" applyNumberFormat="1" applyFont="1" applyFill="1" applyBorder="1" applyAlignment="1">
      <alignment horizontal="center" vertical="center" wrapText="1"/>
    </xf>
    <xf numFmtId="2" fontId="29" fillId="2" borderId="12" xfId="0" applyNumberFormat="1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8" fillId="17" borderId="16" xfId="0" applyFont="1" applyFill="1" applyBorder="1" applyAlignment="1">
      <alignment horizontal="left" vertical="top"/>
    </xf>
    <xf numFmtId="0" fontId="28" fillId="17" borderId="17" xfId="0" applyFont="1" applyFill="1" applyBorder="1" applyAlignment="1">
      <alignment horizontal="left" vertical="top"/>
    </xf>
    <xf numFmtId="0" fontId="28" fillId="17" borderId="11" xfId="0" applyFont="1" applyFill="1" applyBorder="1" applyAlignment="1">
      <alignment horizontal="center" vertical="center" wrapText="1"/>
    </xf>
    <xf numFmtId="0" fontId="28" fillId="17" borderId="12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43" fontId="29" fillId="17" borderId="11" xfId="7" applyFont="1" applyFill="1" applyBorder="1" applyAlignment="1">
      <alignment horizontal="center" vertical="center"/>
    </xf>
    <xf numFmtId="43" fontId="29" fillId="17" borderId="12" xfId="7" applyFont="1" applyFill="1" applyBorder="1" applyAlignment="1">
      <alignment horizontal="center" vertical="center"/>
    </xf>
    <xf numFmtId="43" fontId="29" fillId="2" borderId="11" xfId="7" applyFont="1" applyFill="1" applyBorder="1" applyAlignment="1">
      <alignment horizontal="center" vertical="center"/>
    </xf>
    <xf numFmtId="43" fontId="29" fillId="2" borderId="12" xfId="7" applyFont="1" applyFill="1" applyBorder="1" applyAlignment="1">
      <alignment horizontal="center" vertical="center"/>
    </xf>
    <xf numFmtId="0" fontId="26" fillId="0" borderId="8" xfId="0" applyFont="1" applyBorder="1" applyAlignment="1">
      <alignment vertical="top" wrapText="1" readingOrder="1"/>
    </xf>
    <xf numFmtId="0" fontId="26" fillId="18" borderId="7" xfId="0" applyFont="1" applyFill="1" applyBorder="1"/>
    <xf numFmtId="0" fontId="26" fillId="0" borderId="3" xfId="0" applyFont="1" applyBorder="1" applyAlignment="1">
      <alignment horizontal="left" vertical="top" wrapText="1" readingOrder="1"/>
    </xf>
    <xf numFmtId="0" fontId="26" fillId="18" borderId="17" xfId="0" applyFont="1" applyFill="1" applyBorder="1"/>
    <xf numFmtId="0" fontId="26" fillId="0" borderId="7" xfId="0" applyFont="1" applyBorder="1"/>
    <xf numFmtId="0" fontId="26" fillId="0" borderId="8" xfId="0" applyFont="1" applyBorder="1" applyAlignment="1">
      <alignment wrapText="1" readingOrder="1"/>
    </xf>
    <xf numFmtId="0" fontId="26" fillId="0" borderId="8" xfId="0" applyFont="1" applyBorder="1" applyAlignment="1">
      <alignment horizontal="left" vertical="top" readingOrder="1"/>
    </xf>
    <xf numFmtId="0" fontId="26" fillId="0" borderId="8" xfId="0" applyFont="1" applyBorder="1" applyAlignment="1">
      <alignment wrapText="1"/>
    </xf>
  </cellXfs>
  <cellStyles count="29">
    <cellStyle name="Beregning" xfId="1" builtinId="22" customBuiltin="1"/>
    <cellStyle name="Dårlig" xfId="2" builtinId="27" customBuiltin="1"/>
    <cellStyle name="Forklarende tekst" xfId="3" builtinId="53" customBuiltin="1"/>
    <cellStyle name="God" xfId="4" builtinId="26" customBuiltin="1"/>
    <cellStyle name="Inndata" xfId="5" builtinId="20" customBuiltin="1"/>
    <cellStyle name="Koblet celle" xfId="6" builtinId="24" customBuiltin="1"/>
    <cellStyle name="Komma 2" xfId="7" xr:uid="{00000000-0005-0000-0000-000007000000}"/>
    <cellStyle name="Kontrollcelle" xfId="8" builtinId="23" customBuiltin="1"/>
    <cellStyle name="Merknad" xfId="9" builtinId="10" customBuiltin="1"/>
    <cellStyle name="Merknad 2" xfId="10" xr:uid="{00000000-0005-0000-0000-00000A000000}"/>
    <cellStyle name="Normal" xfId="0" builtinId="0"/>
    <cellStyle name="Normal 2" xfId="11" xr:uid="{00000000-0005-0000-0000-00000C000000}"/>
    <cellStyle name="Nøytral" xfId="12" builtinId="28" customBuiltin="1"/>
    <cellStyle name="Overskrift 1" xfId="13" builtinId="16" customBuiltin="1"/>
    <cellStyle name="Overskrift 2" xfId="14" builtinId="17" customBuiltin="1"/>
    <cellStyle name="Overskrift 3" xfId="15" builtinId="18" customBuiltin="1"/>
    <cellStyle name="Overskrift 4" xfId="16" builtinId="19" customBuiltin="1"/>
    <cellStyle name="Prosent" xfId="28" builtinId="5"/>
    <cellStyle name="Tittel" xfId="17" builtinId="15" customBuiltin="1"/>
    <cellStyle name="Totalt" xfId="18" builtinId="25" customBuiltin="1"/>
    <cellStyle name="Utdata" xfId="19" builtinId="21" customBuiltin="1"/>
    <cellStyle name="Uthevingsfarge1" xfId="20" builtinId="29" customBuiltin="1"/>
    <cellStyle name="Uthevingsfarge2" xfId="21" builtinId="33" customBuiltin="1"/>
    <cellStyle name="Uthevingsfarge3" xfId="22" builtinId="37" customBuiltin="1"/>
    <cellStyle name="Uthevingsfarge4" xfId="23" builtinId="41" customBuiltin="1"/>
    <cellStyle name="Uthevingsfarge5" xfId="24" builtinId="45" customBuiltin="1"/>
    <cellStyle name="Uthevingsfarge6" xfId="25" builtinId="49" customBuiltin="1"/>
    <cellStyle name="Valuta" xfId="26" builtinId="4"/>
    <cellStyle name="Varseltekst" xfId="2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C22"/>
  <sheetViews>
    <sheetView zoomScaleNormal="100" workbookViewId="0">
      <selection activeCell="B20" sqref="B20"/>
    </sheetView>
  </sheetViews>
  <sheetFormatPr baseColWidth="10" defaultColWidth="11.453125" defaultRowHeight="14.5" x14ac:dyDescent="0.35"/>
  <cols>
    <col min="1" max="1" width="4.453125" style="4" customWidth="1"/>
    <col min="2" max="2" width="100.453125" style="1" customWidth="1"/>
    <col min="3" max="3" width="21.54296875" style="1" bestFit="1" customWidth="1"/>
    <col min="4" max="16384" width="11.453125" style="1"/>
  </cols>
  <sheetData>
    <row r="1" spans="1:3" ht="50.25" customHeight="1" x14ac:dyDescent="0.35">
      <c r="A1" s="1"/>
      <c r="B1" s="2" t="s">
        <v>0</v>
      </c>
      <c r="C1" s="3" t="s">
        <v>257</v>
      </c>
    </row>
    <row r="2" spans="1:3" x14ac:dyDescent="0.35">
      <c r="A2" s="1"/>
      <c r="B2" s="1" t="s">
        <v>258</v>
      </c>
    </row>
    <row r="3" spans="1:3" x14ac:dyDescent="0.35">
      <c r="A3" s="1"/>
      <c r="B3" s="1" t="s">
        <v>1</v>
      </c>
    </row>
    <row r="4" spans="1:3" x14ac:dyDescent="0.35">
      <c r="A4" s="1"/>
      <c r="B4" s="1" t="s">
        <v>2</v>
      </c>
    </row>
    <row r="5" spans="1:3" x14ac:dyDescent="0.35">
      <c r="A5" s="1"/>
    </row>
    <row r="6" spans="1:3" ht="42.75" customHeight="1" x14ac:dyDescent="0.35">
      <c r="B6" s="49" t="s">
        <v>3</v>
      </c>
    </row>
    <row r="7" spans="1:3" x14ac:dyDescent="0.35">
      <c r="B7" s="49"/>
    </row>
    <row r="8" spans="1:3" x14ac:dyDescent="0.35">
      <c r="B8" s="6" t="s">
        <v>4</v>
      </c>
    </row>
    <row r="9" spans="1:3" ht="29" x14ac:dyDescent="0.35">
      <c r="B9" s="7" t="s">
        <v>5</v>
      </c>
    </row>
    <row r="10" spans="1:3" ht="29" x14ac:dyDescent="0.35">
      <c r="B10" s="7" t="s">
        <v>6</v>
      </c>
    </row>
    <row r="11" spans="1:3" x14ac:dyDescent="0.35">
      <c r="B11" s="6"/>
    </row>
    <row r="12" spans="1:3" ht="29" x14ac:dyDescent="0.35">
      <c r="B12" s="7" t="s">
        <v>7</v>
      </c>
    </row>
    <row r="13" spans="1:3" ht="30.75" customHeight="1" x14ac:dyDescent="0.35">
      <c r="B13" s="7" t="s">
        <v>8</v>
      </c>
    </row>
    <row r="14" spans="1:3" x14ac:dyDescent="0.35">
      <c r="B14" s="49" t="s">
        <v>9</v>
      </c>
    </row>
    <row r="15" spans="1:3" x14ac:dyDescent="0.35">
      <c r="B15" s="41"/>
    </row>
    <row r="16" spans="1:3" x14ac:dyDescent="0.35">
      <c r="B16" s="6" t="s">
        <v>259</v>
      </c>
    </row>
    <row r="17" spans="2:2" x14ac:dyDescent="0.35">
      <c r="B17" s="48"/>
    </row>
    <row r="18" spans="2:2" x14ac:dyDescent="0.35">
      <c r="B18" s="5"/>
    </row>
    <row r="20" spans="2:2" x14ac:dyDescent="0.35">
      <c r="B20" s="8"/>
    </row>
    <row r="22" spans="2:2" x14ac:dyDescent="0.35">
      <c r="B22" s="9"/>
    </row>
  </sheetData>
  <phoneticPr fontId="0" type="noConversion"/>
  <printOptions gridLines="1"/>
  <pageMargins left="0.78740157480314965" right="0.78740157480314965" top="0.78740157480314965" bottom="0.78740157480314965" header="0.51181102362204722" footer="0.51181102362204722"/>
  <pageSetup paperSize="9" scale="67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Q249"/>
  <sheetViews>
    <sheetView tabSelected="1" topLeftCell="B6" zoomScale="80" zoomScaleNormal="80" workbookViewId="0">
      <selection activeCell="M24" sqref="M24"/>
    </sheetView>
  </sheetViews>
  <sheetFormatPr baseColWidth="10" defaultColWidth="11.453125" defaultRowHeight="14.5" x14ac:dyDescent="0.35"/>
  <cols>
    <col min="1" max="1" width="3.7265625" style="4" customWidth="1"/>
    <col min="2" max="2" width="101" style="1" bestFit="1" customWidth="1"/>
    <col min="3" max="3" width="21.54296875" style="1" bestFit="1" customWidth="1"/>
    <col min="4" max="4" width="18.1796875" style="1" customWidth="1"/>
    <col min="5" max="5" width="34.54296875" style="1" customWidth="1"/>
    <col min="6" max="6" width="11.453125" style="1"/>
    <col min="7" max="7" width="14.7265625" style="1" bestFit="1" customWidth="1"/>
    <col min="8" max="8" width="18.1796875" style="1" customWidth="1"/>
    <col min="9" max="10" width="17.26953125" style="1" customWidth="1"/>
    <col min="11" max="11" width="21.54296875" style="1" bestFit="1" customWidth="1"/>
    <col min="12" max="16384" width="11.453125" style="1"/>
  </cols>
  <sheetData>
    <row r="1" spans="1:13" ht="50.25" customHeight="1" x14ac:dyDescent="0.35">
      <c r="A1" s="1"/>
      <c r="B1" s="2" t="s">
        <v>0</v>
      </c>
      <c r="C1" s="3" t="s">
        <v>256</v>
      </c>
    </row>
    <row r="2" spans="1:13" s="6" customFormat="1" x14ac:dyDescent="0.35"/>
    <row r="3" spans="1:13" s="6" customFormat="1" ht="20.5" x14ac:dyDescent="0.35">
      <c r="B3" s="10" t="s">
        <v>10</v>
      </c>
      <c r="I3" s="78"/>
    </row>
    <row r="4" spans="1:13" s="6" customFormat="1" ht="7.5" customHeight="1" thickBot="1" x14ac:dyDescent="0.4"/>
    <row r="5" spans="1:13" x14ac:dyDescent="0.35">
      <c r="A5" s="1"/>
      <c r="B5" s="90" t="s">
        <v>11</v>
      </c>
      <c r="C5" s="92" t="s">
        <v>12</v>
      </c>
      <c r="D5" s="92" t="s">
        <v>13</v>
      </c>
      <c r="E5" s="94" t="s">
        <v>14</v>
      </c>
      <c r="F5" s="96" t="s">
        <v>15</v>
      </c>
      <c r="G5" s="98" t="s">
        <v>16</v>
      </c>
      <c r="H5" s="84" t="s">
        <v>17</v>
      </c>
      <c r="I5" s="86" t="s">
        <v>18</v>
      </c>
      <c r="J5" s="86" t="s">
        <v>19</v>
      </c>
      <c r="K5" s="88" t="s">
        <v>20</v>
      </c>
    </row>
    <row r="6" spans="1:13" ht="39.75" customHeight="1" x14ac:dyDescent="0.35">
      <c r="A6" s="1"/>
      <c r="B6" s="91"/>
      <c r="C6" s="93"/>
      <c r="D6" s="93"/>
      <c r="E6" s="95"/>
      <c r="F6" s="97"/>
      <c r="G6" s="99"/>
      <c r="H6" s="85"/>
      <c r="I6" s="87"/>
      <c r="J6" s="87"/>
      <c r="K6" s="89"/>
    </row>
    <row r="7" spans="1:13" ht="15" thickBot="1" x14ac:dyDescent="0.4">
      <c r="A7" s="1"/>
      <c r="B7" s="11" t="s">
        <v>42</v>
      </c>
      <c r="C7" s="12" t="s">
        <v>21</v>
      </c>
      <c r="D7" s="13">
        <v>100</v>
      </c>
      <c r="E7" s="14" t="s">
        <v>22</v>
      </c>
      <c r="F7" s="15" t="s">
        <v>23</v>
      </c>
      <c r="G7" s="16">
        <v>123</v>
      </c>
      <c r="H7" s="17">
        <v>4</v>
      </c>
      <c r="I7" s="18">
        <v>8</v>
      </c>
      <c r="J7" s="52">
        <v>0.1</v>
      </c>
      <c r="K7" s="19">
        <f>(D7*I7)-(J7*D7*I7)</f>
        <v>720</v>
      </c>
    </row>
    <row r="8" spans="1:13" ht="15" thickBot="1" x14ac:dyDescent="0.4">
      <c r="A8" s="1"/>
      <c r="B8" s="20"/>
      <c r="C8" s="21"/>
      <c r="D8" s="22"/>
      <c r="E8" s="23"/>
      <c r="F8" s="24"/>
      <c r="G8" s="24"/>
      <c r="H8" s="25"/>
      <c r="I8" s="26"/>
      <c r="J8" s="26"/>
      <c r="K8" s="27"/>
    </row>
    <row r="9" spans="1:13" ht="15" customHeight="1" x14ac:dyDescent="0.35">
      <c r="A9" s="28"/>
      <c r="B9" s="29" t="s">
        <v>24</v>
      </c>
      <c r="C9" s="30"/>
      <c r="D9" s="30"/>
      <c r="E9" s="31"/>
      <c r="F9" s="31"/>
      <c r="G9" s="31"/>
      <c r="H9" s="32"/>
      <c r="I9" s="33"/>
      <c r="J9" s="39"/>
      <c r="K9" s="34"/>
    </row>
    <row r="10" spans="1:13" s="6" customFormat="1" ht="15" customHeight="1" x14ac:dyDescent="0.35">
      <c r="B10" s="55" t="s">
        <v>47</v>
      </c>
      <c r="C10" s="35" t="s">
        <v>21</v>
      </c>
      <c r="D10" s="56">
        <v>22</v>
      </c>
      <c r="E10" s="42"/>
      <c r="F10" s="42"/>
      <c r="G10" s="43"/>
      <c r="H10" s="43"/>
      <c r="I10" s="44"/>
      <c r="J10" s="50"/>
      <c r="K10" s="36">
        <f>(D10*I10)-((D10*I10)*J10)</f>
        <v>0</v>
      </c>
      <c r="M10" s="78"/>
    </row>
    <row r="11" spans="1:13" s="6" customFormat="1" ht="15" customHeight="1" x14ac:dyDescent="0.35">
      <c r="B11" s="55" t="s">
        <v>48</v>
      </c>
      <c r="C11" s="35" t="s">
        <v>21</v>
      </c>
      <c r="D11" s="56">
        <v>106</v>
      </c>
      <c r="E11" s="42"/>
      <c r="F11" s="42"/>
      <c r="G11" s="43"/>
      <c r="H11" s="43"/>
      <c r="I11" s="44"/>
      <c r="J11" s="50"/>
      <c r="K11" s="36">
        <f>(D11*I11)-((D11*I11)*J11)</f>
        <v>0</v>
      </c>
      <c r="M11" s="78"/>
    </row>
    <row r="12" spans="1:13" s="6" customFormat="1" ht="15" customHeight="1" x14ac:dyDescent="0.35">
      <c r="B12" s="55" t="s">
        <v>49</v>
      </c>
      <c r="C12" s="35" t="s">
        <v>21</v>
      </c>
      <c r="D12" s="56">
        <v>52</v>
      </c>
      <c r="E12" s="42"/>
      <c r="F12" s="42"/>
      <c r="G12" s="43"/>
      <c r="H12" s="43"/>
      <c r="I12" s="44"/>
      <c r="J12" s="50"/>
      <c r="K12" s="36">
        <f>(D12*I12)-((D12*I12)*J12)</f>
        <v>0</v>
      </c>
      <c r="M12" s="78"/>
    </row>
    <row r="13" spans="1:13" s="6" customFormat="1" ht="15" customHeight="1" x14ac:dyDescent="0.35">
      <c r="B13" s="55" t="s">
        <v>50</v>
      </c>
      <c r="C13" s="35" t="s">
        <v>21</v>
      </c>
      <c r="D13" s="56">
        <v>13</v>
      </c>
      <c r="E13" s="42"/>
      <c r="F13" s="42"/>
      <c r="G13" s="43"/>
      <c r="H13" s="43"/>
      <c r="I13" s="44"/>
      <c r="J13" s="50"/>
      <c r="K13" s="36">
        <f>(D13*I13)-((D13*I13)*J13)</f>
        <v>0</v>
      </c>
    </row>
    <row r="14" spans="1:13" s="6" customFormat="1" ht="15" customHeight="1" x14ac:dyDescent="0.35">
      <c r="B14" s="55" t="s">
        <v>51</v>
      </c>
      <c r="C14" s="35" t="s">
        <v>21</v>
      </c>
      <c r="D14" s="56">
        <v>29</v>
      </c>
      <c r="E14" s="42"/>
      <c r="F14" s="42"/>
      <c r="G14" s="43"/>
      <c r="H14" s="43"/>
      <c r="I14" s="44"/>
      <c r="J14" s="50"/>
      <c r="K14" s="36">
        <f>(D14*I14)-((D14*I14)*J14)</f>
        <v>0</v>
      </c>
    </row>
    <row r="15" spans="1:13" s="6" customFormat="1" ht="15" customHeight="1" x14ac:dyDescent="0.35">
      <c r="B15" s="55" t="s">
        <v>52</v>
      </c>
      <c r="C15" s="35" t="s">
        <v>21</v>
      </c>
      <c r="D15" s="56">
        <v>72</v>
      </c>
      <c r="E15" s="42"/>
      <c r="F15" s="42"/>
      <c r="G15" s="43"/>
      <c r="H15" s="43"/>
      <c r="I15" s="44"/>
      <c r="J15" s="50"/>
      <c r="K15" s="36">
        <f>(D15*I15)-((D15*I15)*J15)</f>
        <v>0</v>
      </c>
    </row>
    <row r="16" spans="1:13" s="6" customFormat="1" ht="15" customHeight="1" x14ac:dyDescent="0.35">
      <c r="B16" s="55" t="s">
        <v>53</v>
      </c>
      <c r="C16" s="35" t="s">
        <v>21</v>
      </c>
      <c r="D16" s="56">
        <v>17</v>
      </c>
      <c r="E16" s="42"/>
      <c r="F16" s="42"/>
      <c r="G16" s="43"/>
      <c r="H16" s="43"/>
      <c r="I16" s="44"/>
      <c r="J16" s="50"/>
      <c r="K16" s="36">
        <f>(D16*I16)-((D16*I16)*J16)</f>
        <v>0</v>
      </c>
    </row>
    <row r="17" spans="1:11" s="6" customFormat="1" ht="15" customHeight="1" x14ac:dyDescent="0.35">
      <c r="B17" s="55" t="s">
        <v>54</v>
      </c>
      <c r="C17" s="35" t="s">
        <v>21</v>
      </c>
      <c r="D17" s="56">
        <v>12</v>
      </c>
      <c r="E17" s="42"/>
      <c r="F17" s="42"/>
      <c r="G17" s="43"/>
      <c r="H17" s="43"/>
      <c r="I17" s="44"/>
      <c r="J17" s="50"/>
      <c r="K17" s="36">
        <f>(D17*I17)-((D17*I17)*J17)</f>
        <v>0</v>
      </c>
    </row>
    <row r="18" spans="1:11" s="6" customFormat="1" ht="15" customHeight="1" x14ac:dyDescent="0.35">
      <c r="B18" s="55" t="s">
        <v>55</v>
      </c>
      <c r="C18" s="35" t="s">
        <v>21</v>
      </c>
      <c r="D18" s="56">
        <v>12</v>
      </c>
      <c r="E18" s="42"/>
      <c r="F18" s="42"/>
      <c r="G18" s="43"/>
      <c r="H18" s="43"/>
      <c r="I18" s="44"/>
      <c r="J18" s="50"/>
      <c r="K18" s="36">
        <f>(D18*I18)-((D18*I18)*J18)</f>
        <v>0</v>
      </c>
    </row>
    <row r="19" spans="1:11" s="6" customFormat="1" ht="15" customHeight="1" x14ac:dyDescent="0.35">
      <c r="B19" s="55" t="s">
        <v>56</v>
      </c>
      <c r="C19" s="35" t="s">
        <v>21</v>
      </c>
      <c r="D19" s="56">
        <v>10</v>
      </c>
      <c r="E19" s="42"/>
      <c r="F19" s="42"/>
      <c r="G19" s="43"/>
      <c r="H19" s="43"/>
      <c r="I19" s="44"/>
      <c r="J19" s="50"/>
      <c r="K19" s="36">
        <f>(D19*I19)-((D19*I19)*J19)</f>
        <v>0</v>
      </c>
    </row>
    <row r="20" spans="1:11" s="6" customFormat="1" ht="15" customHeight="1" x14ac:dyDescent="0.35">
      <c r="B20" s="55" t="s">
        <v>57</v>
      </c>
      <c r="C20" s="35" t="s">
        <v>21</v>
      </c>
      <c r="D20" s="56">
        <v>12</v>
      </c>
      <c r="E20" s="42"/>
      <c r="F20" s="42"/>
      <c r="G20" s="43"/>
      <c r="H20" s="43"/>
      <c r="I20" s="44"/>
      <c r="J20" s="50"/>
      <c r="K20" s="36">
        <f>(D20*I20)-((D20*I20)*J20)</f>
        <v>0</v>
      </c>
    </row>
    <row r="21" spans="1:11" s="6" customFormat="1" ht="15" customHeight="1" x14ac:dyDescent="0.35">
      <c r="B21" s="55" t="s">
        <v>58</v>
      </c>
      <c r="C21" s="35" t="s">
        <v>21</v>
      </c>
      <c r="D21" s="56">
        <v>12</v>
      </c>
      <c r="E21" s="42"/>
      <c r="F21" s="42"/>
      <c r="G21" s="43"/>
      <c r="H21" s="43"/>
      <c r="I21" s="44"/>
      <c r="J21" s="50"/>
      <c r="K21" s="36">
        <f>(D21*I21)-((D21*I21)*J21)</f>
        <v>0</v>
      </c>
    </row>
    <row r="22" spans="1:11" s="6" customFormat="1" ht="15" customHeight="1" x14ac:dyDescent="0.35">
      <c r="B22" s="55" t="s">
        <v>59</v>
      </c>
      <c r="C22" s="35" t="s">
        <v>21</v>
      </c>
      <c r="D22" s="56">
        <v>10</v>
      </c>
      <c r="E22" s="42"/>
      <c r="F22" s="42"/>
      <c r="G22" s="43"/>
      <c r="H22" s="43"/>
      <c r="I22" s="44"/>
      <c r="J22" s="50"/>
      <c r="K22" s="36">
        <f>(D22*I22)-((D22*I22)*J22)</f>
        <v>0</v>
      </c>
    </row>
    <row r="23" spans="1:11" s="6" customFormat="1" ht="15" customHeight="1" x14ac:dyDescent="0.35">
      <c r="B23" s="54" t="s">
        <v>186</v>
      </c>
      <c r="C23" s="35" t="s">
        <v>21</v>
      </c>
      <c r="D23" s="56">
        <v>24</v>
      </c>
      <c r="E23" s="42"/>
      <c r="F23" s="42"/>
      <c r="G23" s="43"/>
      <c r="H23" s="43"/>
      <c r="I23" s="44"/>
      <c r="J23" s="50"/>
      <c r="K23" s="36">
        <f>(D23*I23)-((D23*I23)*J23)</f>
        <v>0</v>
      </c>
    </row>
    <row r="24" spans="1:11" s="6" customFormat="1" ht="15" customHeight="1" x14ac:dyDescent="0.35">
      <c r="B24" s="55" t="s">
        <v>60</v>
      </c>
      <c r="C24" s="35" t="s">
        <v>21</v>
      </c>
      <c r="D24" s="56">
        <v>10</v>
      </c>
      <c r="E24" s="42"/>
      <c r="F24" s="42"/>
      <c r="G24" s="43"/>
      <c r="H24" s="43"/>
      <c r="I24" s="44"/>
      <c r="J24" s="50"/>
      <c r="K24" s="36">
        <f>(D24*I24)-((D24*I24)*J24)</f>
        <v>0</v>
      </c>
    </row>
    <row r="25" spans="1:11" s="6" customFormat="1" ht="15" customHeight="1" x14ac:dyDescent="0.35">
      <c r="A25" s="40"/>
      <c r="B25" s="55" t="s">
        <v>61</v>
      </c>
      <c r="C25" s="35" t="s">
        <v>21</v>
      </c>
      <c r="D25" s="56">
        <v>20</v>
      </c>
      <c r="E25" s="42"/>
      <c r="F25" s="42"/>
      <c r="G25" s="43"/>
      <c r="H25" s="43"/>
      <c r="I25" s="44"/>
      <c r="J25" s="50"/>
      <c r="K25" s="36">
        <f>(D25*I25)-((D25*I25)*J25)</f>
        <v>0</v>
      </c>
    </row>
    <row r="26" spans="1:11" s="6" customFormat="1" ht="15" customHeight="1" x14ac:dyDescent="0.35">
      <c r="A26" s="40"/>
      <c r="B26" s="55" t="s">
        <v>62</v>
      </c>
      <c r="C26" s="35" t="s">
        <v>21</v>
      </c>
      <c r="D26" s="56">
        <v>15</v>
      </c>
      <c r="E26" s="42"/>
      <c r="F26" s="42"/>
      <c r="G26" s="43"/>
      <c r="H26" s="43"/>
      <c r="I26" s="44"/>
      <c r="J26" s="50"/>
      <c r="K26" s="36">
        <f>(D26*I26)-((D26*I26)*J26)</f>
        <v>0</v>
      </c>
    </row>
    <row r="27" spans="1:11" s="6" customFormat="1" ht="15" customHeight="1" x14ac:dyDescent="0.35">
      <c r="A27" s="40"/>
      <c r="B27" s="55" t="s">
        <v>63</v>
      </c>
      <c r="C27" s="35" t="s">
        <v>21</v>
      </c>
      <c r="D27" s="56">
        <v>45</v>
      </c>
      <c r="E27" s="42"/>
      <c r="F27" s="42"/>
      <c r="G27" s="43"/>
      <c r="H27" s="43"/>
      <c r="I27" s="44"/>
      <c r="J27" s="50"/>
      <c r="K27" s="36">
        <f>(D27*I27)-((D27*I27)*J27)</f>
        <v>0</v>
      </c>
    </row>
    <row r="28" spans="1:11" s="6" customFormat="1" ht="15" customHeight="1" x14ac:dyDescent="0.35">
      <c r="A28" s="40"/>
      <c r="B28" s="54" t="s">
        <v>187</v>
      </c>
      <c r="C28" s="35" t="s">
        <v>21</v>
      </c>
      <c r="D28" s="56">
        <v>29</v>
      </c>
      <c r="E28" s="42"/>
      <c r="F28" s="42"/>
      <c r="G28" s="43"/>
      <c r="H28" s="43"/>
      <c r="I28" s="44"/>
      <c r="J28" s="50"/>
      <c r="K28" s="36">
        <f>(D28*I28)-((D28*I28)*J28)</f>
        <v>0</v>
      </c>
    </row>
    <row r="29" spans="1:11" s="6" customFormat="1" ht="15" customHeight="1" x14ac:dyDescent="0.35">
      <c r="B29" s="55" t="s">
        <v>64</v>
      </c>
      <c r="C29" s="35" t="s">
        <v>21</v>
      </c>
      <c r="D29" s="56">
        <v>12</v>
      </c>
      <c r="E29" s="42"/>
      <c r="F29" s="42"/>
      <c r="G29" s="43"/>
      <c r="H29" s="43"/>
      <c r="I29" s="44"/>
      <c r="J29" s="50"/>
      <c r="K29" s="36">
        <f>(D29*I29)-((D29*I29)*J29)</f>
        <v>0</v>
      </c>
    </row>
    <row r="30" spans="1:11" s="6" customFormat="1" ht="15" customHeight="1" x14ac:dyDescent="0.35">
      <c r="B30" s="55" t="s">
        <v>65</v>
      </c>
      <c r="C30" s="35" t="s">
        <v>21</v>
      </c>
      <c r="D30" s="56">
        <v>12</v>
      </c>
      <c r="E30" s="42"/>
      <c r="F30" s="42"/>
      <c r="G30" s="43"/>
      <c r="H30" s="43"/>
      <c r="I30" s="44"/>
      <c r="J30" s="50"/>
      <c r="K30" s="36">
        <f>(D30*I30)-((D30*I30)*J30)</f>
        <v>0</v>
      </c>
    </row>
    <row r="31" spans="1:11" s="6" customFormat="1" ht="15" customHeight="1" x14ac:dyDescent="0.35">
      <c r="B31" s="54" t="s">
        <v>188</v>
      </c>
      <c r="C31" s="35" t="s">
        <v>21</v>
      </c>
      <c r="D31" s="56">
        <v>28</v>
      </c>
      <c r="E31" s="42"/>
      <c r="F31" s="42"/>
      <c r="G31" s="43"/>
      <c r="H31" s="43"/>
      <c r="I31" s="44"/>
      <c r="J31" s="50"/>
      <c r="K31" s="36">
        <f>(D31*I31)-((D31*I31)*J31)</f>
        <v>0</v>
      </c>
    </row>
    <row r="32" spans="1:11" s="6" customFormat="1" ht="15" customHeight="1" x14ac:dyDescent="0.35">
      <c r="B32" s="55" t="s">
        <v>66</v>
      </c>
      <c r="C32" s="35" t="s">
        <v>21</v>
      </c>
      <c r="D32" s="56">
        <v>27</v>
      </c>
      <c r="E32" s="42"/>
      <c r="F32" s="42"/>
      <c r="G32" s="43"/>
      <c r="H32" s="43"/>
      <c r="I32" s="44"/>
      <c r="J32" s="50"/>
      <c r="K32" s="36">
        <f>(D32*I32)-((D32*I32)*J32)</f>
        <v>0</v>
      </c>
    </row>
    <row r="33" spans="2:11" s="6" customFormat="1" ht="15" customHeight="1" x14ac:dyDescent="0.35">
      <c r="B33" s="55" t="s">
        <v>67</v>
      </c>
      <c r="C33" s="35" t="s">
        <v>21</v>
      </c>
      <c r="D33" s="56">
        <v>11</v>
      </c>
      <c r="E33" s="42"/>
      <c r="F33" s="42"/>
      <c r="G33" s="43"/>
      <c r="H33" s="43"/>
      <c r="I33" s="44"/>
      <c r="J33" s="50"/>
      <c r="K33" s="36">
        <f>(D33*I33)-((D33*I33)*J33)</f>
        <v>0</v>
      </c>
    </row>
    <row r="34" spans="2:11" s="6" customFormat="1" ht="15" customHeight="1" x14ac:dyDescent="0.35">
      <c r="B34" s="55" t="s">
        <v>68</v>
      </c>
      <c r="C34" s="35" t="s">
        <v>21</v>
      </c>
      <c r="D34" s="56">
        <v>15</v>
      </c>
      <c r="E34" s="42"/>
      <c r="F34" s="42"/>
      <c r="G34" s="43"/>
      <c r="H34" s="43"/>
      <c r="I34" s="44"/>
      <c r="J34" s="50"/>
      <c r="K34" s="36">
        <f>(D34*I34)-((D34*I34)*J34)</f>
        <v>0</v>
      </c>
    </row>
    <row r="35" spans="2:11" s="6" customFormat="1" ht="15" customHeight="1" x14ac:dyDescent="0.35">
      <c r="B35" s="54" t="s">
        <v>189</v>
      </c>
      <c r="C35" s="35" t="s">
        <v>21</v>
      </c>
      <c r="D35" s="56">
        <v>38</v>
      </c>
      <c r="E35" s="42"/>
      <c r="F35" s="42"/>
      <c r="G35" s="43"/>
      <c r="H35" s="43"/>
      <c r="I35" s="44"/>
      <c r="J35" s="50"/>
      <c r="K35" s="36">
        <f>(D35*I35)-((D35*I35)*J35)</f>
        <v>0</v>
      </c>
    </row>
    <row r="36" spans="2:11" s="6" customFormat="1" ht="15" customHeight="1" x14ac:dyDescent="0.35">
      <c r="B36" s="55" t="s">
        <v>69</v>
      </c>
      <c r="C36" s="35" t="s">
        <v>21</v>
      </c>
      <c r="D36" s="56">
        <v>19</v>
      </c>
      <c r="E36" s="42"/>
      <c r="F36" s="42"/>
      <c r="G36" s="43"/>
      <c r="H36" s="43"/>
      <c r="I36" s="44"/>
      <c r="J36" s="50"/>
      <c r="K36" s="36">
        <f>(D36*I36)-((D36*I36)*J36)</f>
        <v>0</v>
      </c>
    </row>
    <row r="37" spans="2:11" s="6" customFormat="1" ht="15" customHeight="1" x14ac:dyDescent="0.35">
      <c r="B37" s="55" t="s">
        <v>70</v>
      </c>
      <c r="C37" s="35" t="s">
        <v>21</v>
      </c>
      <c r="D37" s="56">
        <v>16</v>
      </c>
      <c r="E37" s="42"/>
      <c r="F37" s="42"/>
      <c r="G37" s="43"/>
      <c r="H37" s="43"/>
      <c r="I37" s="44"/>
      <c r="J37" s="50"/>
      <c r="K37" s="36">
        <f>(D37*I37)-((D37*I37)*J37)</f>
        <v>0</v>
      </c>
    </row>
    <row r="38" spans="2:11" s="6" customFormat="1" ht="15" customHeight="1" x14ac:dyDescent="0.35">
      <c r="B38" s="55" t="s">
        <v>71</v>
      </c>
      <c r="C38" s="35" t="s">
        <v>21</v>
      </c>
      <c r="D38" s="56">
        <v>11</v>
      </c>
      <c r="E38" s="42"/>
      <c r="F38" s="42"/>
      <c r="G38" s="43"/>
      <c r="H38" s="43"/>
      <c r="I38" s="44"/>
      <c r="J38" s="50"/>
      <c r="K38" s="36">
        <f>(D38*I38)-((D38*I38)*J38)</f>
        <v>0</v>
      </c>
    </row>
    <row r="39" spans="2:11" s="6" customFormat="1" ht="15" customHeight="1" x14ac:dyDescent="0.35">
      <c r="B39" s="55" t="s">
        <v>72</v>
      </c>
      <c r="C39" s="35" t="s">
        <v>21</v>
      </c>
      <c r="D39" s="56">
        <v>20</v>
      </c>
      <c r="E39" s="42"/>
      <c r="F39" s="42"/>
      <c r="G39" s="43"/>
      <c r="H39" s="43"/>
      <c r="I39" s="44"/>
      <c r="J39" s="50"/>
      <c r="K39" s="36">
        <f>(D39*I39)-((D39*I39)*J39)</f>
        <v>0</v>
      </c>
    </row>
    <row r="40" spans="2:11" s="6" customFormat="1" ht="15" customHeight="1" x14ac:dyDescent="0.35">
      <c r="B40" s="55" t="s">
        <v>73</v>
      </c>
      <c r="C40" s="35" t="s">
        <v>21</v>
      </c>
      <c r="D40" s="56">
        <v>28</v>
      </c>
      <c r="E40" s="42"/>
      <c r="F40" s="42"/>
      <c r="G40" s="43"/>
      <c r="H40" s="43"/>
      <c r="I40" s="44"/>
      <c r="J40" s="50"/>
      <c r="K40" s="36">
        <f>(D40*I40)-((D40*I40)*J40)</f>
        <v>0</v>
      </c>
    </row>
    <row r="41" spans="2:11" s="6" customFormat="1" ht="15" customHeight="1" x14ac:dyDescent="0.35">
      <c r="B41" s="55" t="s">
        <v>74</v>
      </c>
      <c r="C41" s="35" t="s">
        <v>21</v>
      </c>
      <c r="D41" s="56">
        <v>14</v>
      </c>
      <c r="E41" s="42"/>
      <c r="F41" s="42"/>
      <c r="G41" s="43"/>
      <c r="H41" s="43"/>
      <c r="I41" s="44"/>
      <c r="J41" s="50"/>
      <c r="K41" s="36">
        <f>(D41*I41)-((D41*I41)*J41)</f>
        <v>0</v>
      </c>
    </row>
    <row r="42" spans="2:11" s="6" customFormat="1" ht="15" customHeight="1" x14ac:dyDescent="0.35">
      <c r="B42" s="55" t="s">
        <v>75</v>
      </c>
      <c r="C42" s="35" t="s">
        <v>21</v>
      </c>
      <c r="D42" s="56">
        <v>12</v>
      </c>
      <c r="E42" s="42"/>
      <c r="F42" s="42"/>
      <c r="G42" s="43"/>
      <c r="H42" s="43"/>
      <c r="I42" s="44"/>
      <c r="J42" s="50"/>
      <c r="K42" s="36">
        <f>(D42*I42)-((D42*I42)*J42)</f>
        <v>0</v>
      </c>
    </row>
    <row r="43" spans="2:11" s="6" customFormat="1" ht="15" customHeight="1" x14ac:dyDescent="0.35">
      <c r="B43" s="55" t="s">
        <v>76</v>
      </c>
      <c r="C43" s="35" t="s">
        <v>21</v>
      </c>
      <c r="D43" s="56">
        <v>22</v>
      </c>
      <c r="E43" s="42"/>
      <c r="F43" s="42"/>
      <c r="G43" s="43"/>
      <c r="H43" s="43"/>
      <c r="I43" s="44"/>
      <c r="J43" s="50"/>
      <c r="K43" s="36">
        <f>(D43*I43)-((D43*I43)*J43)</f>
        <v>0</v>
      </c>
    </row>
    <row r="44" spans="2:11" s="6" customFormat="1" ht="15" customHeight="1" x14ac:dyDescent="0.35">
      <c r="B44" s="55" t="s">
        <v>77</v>
      </c>
      <c r="C44" s="35" t="s">
        <v>21</v>
      </c>
      <c r="D44" s="56">
        <v>15</v>
      </c>
      <c r="E44" s="42"/>
      <c r="F44" s="42"/>
      <c r="G44" s="43"/>
      <c r="H44" s="43"/>
      <c r="I44" s="44"/>
      <c r="J44" s="50"/>
      <c r="K44" s="36">
        <f>(D44*I44)-((D44*I44)*J44)</f>
        <v>0</v>
      </c>
    </row>
    <row r="45" spans="2:11" s="6" customFormat="1" ht="15" customHeight="1" x14ac:dyDescent="0.35">
      <c r="B45" s="54" t="s">
        <v>190</v>
      </c>
      <c r="C45" s="35" t="s">
        <v>21</v>
      </c>
      <c r="D45" s="56">
        <v>30</v>
      </c>
      <c r="E45" s="42"/>
      <c r="F45" s="42"/>
      <c r="G45" s="43"/>
      <c r="H45" s="43"/>
      <c r="I45" s="44"/>
      <c r="J45" s="50"/>
      <c r="K45" s="36">
        <f>(D45*I45)-((D45*I45)*J45)</f>
        <v>0</v>
      </c>
    </row>
    <row r="46" spans="2:11" s="6" customFormat="1" ht="15" customHeight="1" x14ac:dyDescent="0.35">
      <c r="B46" s="55" t="s">
        <v>78</v>
      </c>
      <c r="C46" s="35" t="s">
        <v>21</v>
      </c>
      <c r="D46" s="56">
        <v>11</v>
      </c>
      <c r="E46" s="42"/>
      <c r="F46" s="42"/>
      <c r="G46" s="43"/>
      <c r="H46" s="43"/>
      <c r="I46" s="44"/>
      <c r="J46" s="50"/>
      <c r="K46" s="36">
        <f>(D46*I46)-((D46*I46)*J46)</f>
        <v>0</v>
      </c>
    </row>
    <row r="47" spans="2:11" s="6" customFormat="1" ht="15" customHeight="1" x14ac:dyDescent="0.35">
      <c r="B47" s="54" t="s">
        <v>191</v>
      </c>
      <c r="C47" s="35" t="s">
        <v>21</v>
      </c>
      <c r="D47" s="56">
        <v>15</v>
      </c>
      <c r="E47" s="42"/>
      <c r="F47" s="42"/>
      <c r="G47" s="43"/>
      <c r="H47" s="43"/>
      <c r="I47" s="44"/>
      <c r="J47" s="50"/>
      <c r="K47" s="36">
        <f>(D47*I47)-((D47*I47)*J47)</f>
        <v>0</v>
      </c>
    </row>
    <row r="48" spans="2:11" s="6" customFormat="1" ht="15" customHeight="1" x14ac:dyDescent="0.35">
      <c r="B48" s="55" t="s">
        <v>63</v>
      </c>
      <c r="C48" s="35" t="s">
        <v>21</v>
      </c>
      <c r="D48" s="56">
        <v>18</v>
      </c>
      <c r="E48" s="42"/>
      <c r="F48" s="42"/>
      <c r="G48" s="43"/>
      <c r="H48" s="43"/>
      <c r="I48" s="44"/>
      <c r="J48" s="50"/>
      <c r="K48" s="36">
        <f>(D48*I48)-((D48*I48)*J48)</f>
        <v>0</v>
      </c>
    </row>
    <row r="49" spans="2:11" s="6" customFormat="1" ht="15" customHeight="1" x14ac:dyDescent="0.35">
      <c r="B49" s="54" t="s">
        <v>192</v>
      </c>
      <c r="C49" s="35" t="s">
        <v>21</v>
      </c>
      <c r="D49" s="56">
        <v>17</v>
      </c>
      <c r="E49" s="42"/>
      <c r="F49" s="42"/>
      <c r="G49" s="43"/>
      <c r="H49" s="43"/>
      <c r="I49" s="44"/>
      <c r="J49" s="50"/>
      <c r="K49" s="36">
        <f>(D49*I49)-((D49*I49)*J49)</f>
        <v>0</v>
      </c>
    </row>
    <row r="50" spans="2:11" s="6" customFormat="1" ht="15" customHeight="1" x14ac:dyDescent="0.35">
      <c r="B50" s="55" t="s">
        <v>79</v>
      </c>
      <c r="C50" s="35" t="s">
        <v>21</v>
      </c>
      <c r="D50" s="56">
        <v>15</v>
      </c>
      <c r="E50" s="42"/>
      <c r="F50" s="42"/>
      <c r="G50" s="43"/>
      <c r="H50" s="43"/>
      <c r="I50" s="44"/>
      <c r="J50" s="50"/>
      <c r="K50" s="36">
        <f>(D50*I50)-((D50*I50)*J50)</f>
        <v>0</v>
      </c>
    </row>
    <row r="51" spans="2:11" s="6" customFormat="1" ht="15" customHeight="1" x14ac:dyDescent="0.35">
      <c r="B51" s="55" t="s">
        <v>80</v>
      </c>
      <c r="C51" s="35" t="s">
        <v>21</v>
      </c>
      <c r="D51" s="56">
        <v>24</v>
      </c>
      <c r="E51" s="42"/>
      <c r="F51" s="42"/>
      <c r="G51" s="43"/>
      <c r="H51" s="43"/>
      <c r="I51" s="44"/>
      <c r="J51" s="50"/>
      <c r="K51" s="36">
        <f>(D51*I51)-((D51*I51)*J51)</f>
        <v>0</v>
      </c>
    </row>
    <row r="52" spans="2:11" s="6" customFormat="1" ht="15" customHeight="1" x14ac:dyDescent="0.35">
      <c r="B52" s="55" t="s">
        <v>81</v>
      </c>
      <c r="C52" s="35" t="s">
        <v>21</v>
      </c>
      <c r="D52" s="56">
        <v>51</v>
      </c>
      <c r="E52" s="42"/>
      <c r="F52" s="42"/>
      <c r="G52" s="43"/>
      <c r="H52" s="43"/>
      <c r="I52" s="44"/>
      <c r="J52" s="50"/>
      <c r="K52" s="36">
        <f>(D52*I52)-((D52*I52)*J52)</f>
        <v>0</v>
      </c>
    </row>
    <row r="53" spans="2:11" s="6" customFormat="1" ht="15" customHeight="1" x14ac:dyDescent="0.35">
      <c r="B53" s="54" t="s">
        <v>193</v>
      </c>
      <c r="C53" s="35" t="s">
        <v>21</v>
      </c>
      <c r="D53" s="56">
        <v>14</v>
      </c>
      <c r="E53" s="42"/>
      <c r="F53" s="42"/>
      <c r="G53" s="43"/>
      <c r="H53" s="43"/>
      <c r="I53" s="44"/>
      <c r="J53" s="50"/>
      <c r="K53" s="36">
        <f>(D53*I53)-((D53*I53)*J53)</f>
        <v>0</v>
      </c>
    </row>
    <row r="54" spans="2:11" s="6" customFormat="1" ht="15" customHeight="1" x14ac:dyDescent="0.35">
      <c r="B54" s="55" t="s">
        <v>49</v>
      </c>
      <c r="C54" s="35" t="s">
        <v>21</v>
      </c>
      <c r="D54" s="56">
        <v>15</v>
      </c>
      <c r="E54" s="42"/>
      <c r="F54" s="42"/>
      <c r="G54" s="43"/>
      <c r="H54" s="43"/>
      <c r="I54" s="44"/>
      <c r="J54" s="50"/>
      <c r="K54" s="36">
        <f>(D54*I54)-((D54*I54)*J54)</f>
        <v>0</v>
      </c>
    </row>
    <row r="55" spans="2:11" s="6" customFormat="1" ht="15" customHeight="1" x14ac:dyDescent="0.35">
      <c r="B55" s="55" t="s">
        <v>82</v>
      </c>
      <c r="C55" s="35" t="s">
        <v>21</v>
      </c>
      <c r="D55" s="56">
        <v>60</v>
      </c>
      <c r="E55" s="42"/>
      <c r="F55" s="42"/>
      <c r="G55" s="43"/>
      <c r="H55" s="43"/>
      <c r="I55" s="44"/>
      <c r="J55" s="50"/>
      <c r="K55" s="36">
        <f>(D55*I55)-((D55*I55)*J55)</f>
        <v>0</v>
      </c>
    </row>
    <row r="56" spans="2:11" s="6" customFormat="1" ht="15" customHeight="1" x14ac:dyDescent="0.35">
      <c r="B56" s="54" t="s">
        <v>194</v>
      </c>
      <c r="C56" s="35" t="s">
        <v>21</v>
      </c>
      <c r="D56" s="56">
        <v>12</v>
      </c>
      <c r="E56" s="42"/>
      <c r="F56" s="42"/>
      <c r="G56" s="43"/>
      <c r="H56" s="43"/>
      <c r="I56" s="44"/>
      <c r="J56" s="50"/>
      <c r="K56" s="36">
        <f>(D56*I56)-((D56*I56)*J56)</f>
        <v>0</v>
      </c>
    </row>
    <row r="57" spans="2:11" s="6" customFormat="1" ht="15" customHeight="1" x14ac:dyDescent="0.35">
      <c r="B57" s="55" t="s">
        <v>83</v>
      </c>
      <c r="C57" s="35" t="s">
        <v>21</v>
      </c>
      <c r="D57" s="56">
        <v>63</v>
      </c>
      <c r="E57" s="42"/>
      <c r="F57" s="42"/>
      <c r="G57" s="43"/>
      <c r="H57" s="43"/>
      <c r="I57" s="44"/>
      <c r="J57" s="50"/>
      <c r="K57" s="36">
        <f>(D57*I57)-((D57*I57)*J57)</f>
        <v>0</v>
      </c>
    </row>
    <row r="58" spans="2:11" s="6" customFormat="1" ht="15" customHeight="1" x14ac:dyDescent="0.35">
      <c r="B58" s="54" t="s">
        <v>195</v>
      </c>
      <c r="C58" s="35" t="s">
        <v>21</v>
      </c>
      <c r="D58" s="56">
        <v>17</v>
      </c>
      <c r="E58" s="42"/>
      <c r="F58" s="42"/>
      <c r="G58" s="43"/>
      <c r="H58" s="43"/>
      <c r="I58" s="44"/>
      <c r="J58" s="50"/>
      <c r="K58" s="36">
        <f>(D58*I58)-((D58*I58)*J58)</f>
        <v>0</v>
      </c>
    </row>
    <row r="59" spans="2:11" s="6" customFormat="1" ht="15" customHeight="1" x14ac:dyDescent="0.35">
      <c r="B59" s="55" t="s">
        <v>84</v>
      </c>
      <c r="C59" s="35" t="s">
        <v>21</v>
      </c>
      <c r="D59" s="56">
        <v>20</v>
      </c>
      <c r="E59" s="42"/>
      <c r="F59" s="42"/>
      <c r="G59" s="43"/>
      <c r="H59" s="43"/>
      <c r="I59" s="44"/>
      <c r="J59" s="50"/>
      <c r="K59" s="36">
        <f>(D59*I59)-((D59*I59)*J59)</f>
        <v>0</v>
      </c>
    </row>
    <row r="60" spans="2:11" s="6" customFormat="1" ht="15" customHeight="1" x14ac:dyDescent="0.35">
      <c r="B60" s="55" t="s">
        <v>85</v>
      </c>
      <c r="C60" s="35" t="s">
        <v>21</v>
      </c>
      <c r="D60" s="56">
        <v>10</v>
      </c>
      <c r="E60" s="42"/>
      <c r="F60" s="42"/>
      <c r="G60" s="43"/>
      <c r="H60" s="43"/>
      <c r="I60" s="44"/>
      <c r="J60" s="50"/>
      <c r="K60" s="36">
        <f>(D60*I60)-((D60*I60)*J60)</f>
        <v>0</v>
      </c>
    </row>
    <row r="61" spans="2:11" s="6" customFormat="1" ht="15" customHeight="1" x14ac:dyDescent="0.35">
      <c r="B61" s="54" t="s">
        <v>196</v>
      </c>
      <c r="C61" s="35" t="s">
        <v>21</v>
      </c>
      <c r="D61" s="56">
        <v>21</v>
      </c>
      <c r="E61" s="42"/>
      <c r="F61" s="42"/>
      <c r="G61" s="43"/>
      <c r="H61" s="43"/>
      <c r="I61" s="44"/>
      <c r="J61" s="50"/>
      <c r="K61" s="36">
        <f>(D61*I61)-((D61*I61)*J61)</f>
        <v>0</v>
      </c>
    </row>
    <row r="62" spans="2:11" s="6" customFormat="1" ht="15" customHeight="1" x14ac:dyDescent="0.35">
      <c r="B62" s="54" t="s">
        <v>197</v>
      </c>
      <c r="C62" s="35" t="s">
        <v>21</v>
      </c>
      <c r="D62" s="56">
        <v>25</v>
      </c>
      <c r="E62" s="42"/>
      <c r="F62" s="42"/>
      <c r="G62" s="43"/>
      <c r="H62" s="43"/>
      <c r="I62" s="44"/>
      <c r="J62" s="50"/>
      <c r="K62" s="36">
        <f>(D62*I62)-((D62*I62)*J62)</f>
        <v>0</v>
      </c>
    </row>
    <row r="63" spans="2:11" s="6" customFormat="1" ht="15" customHeight="1" x14ac:dyDescent="0.35">
      <c r="B63" s="54" t="s">
        <v>198</v>
      </c>
      <c r="C63" s="35" t="s">
        <v>21</v>
      </c>
      <c r="D63" s="56">
        <v>11</v>
      </c>
      <c r="E63" s="42"/>
      <c r="F63" s="42"/>
      <c r="G63" s="43"/>
      <c r="H63" s="43"/>
      <c r="I63" s="44"/>
      <c r="J63" s="50"/>
      <c r="K63" s="36">
        <f>(D63*I63)-((D63*I63)*J63)</f>
        <v>0</v>
      </c>
    </row>
    <row r="64" spans="2:11" s="6" customFormat="1" ht="15" customHeight="1" x14ac:dyDescent="0.35">
      <c r="B64" s="55" t="s">
        <v>86</v>
      </c>
      <c r="C64" s="35" t="s">
        <v>21</v>
      </c>
      <c r="D64" s="56">
        <v>12</v>
      </c>
      <c r="E64" s="42"/>
      <c r="F64" s="42"/>
      <c r="G64" s="43"/>
      <c r="H64" s="43"/>
      <c r="I64" s="44"/>
      <c r="J64" s="50"/>
      <c r="K64" s="36">
        <f>(D64*I64)-((D64*I64)*J64)</f>
        <v>0</v>
      </c>
    </row>
    <row r="65" spans="2:11" s="6" customFormat="1" ht="15" customHeight="1" x14ac:dyDescent="0.35">
      <c r="B65" s="55" t="s">
        <v>87</v>
      </c>
      <c r="C65" s="35" t="s">
        <v>21</v>
      </c>
      <c r="D65" s="56">
        <v>17</v>
      </c>
      <c r="E65" s="42"/>
      <c r="F65" s="42"/>
      <c r="G65" s="43"/>
      <c r="H65" s="43"/>
      <c r="I65" s="44"/>
      <c r="J65" s="50"/>
      <c r="K65" s="36">
        <f>(D65*I65)-((D65*I65)*J65)</f>
        <v>0</v>
      </c>
    </row>
    <row r="66" spans="2:11" s="6" customFormat="1" ht="15" customHeight="1" x14ac:dyDescent="0.35">
      <c r="B66" s="55" t="s">
        <v>88</v>
      </c>
      <c r="C66" s="35" t="s">
        <v>21</v>
      </c>
      <c r="D66" s="56">
        <v>50</v>
      </c>
      <c r="E66" s="42"/>
      <c r="F66" s="42"/>
      <c r="G66" s="43"/>
      <c r="H66" s="43"/>
      <c r="I66" s="44"/>
      <c r="J66" s="50"/>
      <c r="K66" s="36">
        <f>(D66*I66)-((D66*I66)*J66)</f>
        <v>0</v>
      </c>
    </row>
    <row r="67" spans="2:11" s="6" customFormat="1" ht="15" customHeight="1" x14ac:dyDescent="0.35">
      <c r="B67" s="55" t="s">
        <v>89</v>
      </c>
      <c r="C67" s="35" t="s">
        <v>21</v>
      </c>
      <c r="D67" s="56">
        <v>19</v>
      </c>
      <c r="E67" s="42"/>
      <c r="F67" s="42"/>
      <c r="G67" s="43"/>
      <c r="H67" s="43"/>
      <c r="I67" s="44"/>
      <c r="J67" s="50"/>
      <c r="K67" s="36">
        <f>(D67*I67)-((D67*I67)*J67)</f>
        <v>0</v>
      </c>
    </row>
    <row r="68" spans="2:11" s="6" customFormat="1" ht="15" customHeight="1" x14ac:dyDescent="0.35">
      <c r="B68" s="55" t="s">
        <v>90</v>
      </c>
      <c r="C68" s="35" t="s">
        <v>21</v>
      </c>
      <c r="D68" s="56">
        <v>69</v>
      </c>
      <c r="E68" s="42"/>
      <c r="F68" s="42"/>
      <c r="G68" s="43"/>
      <c r="H68" s="43"/>
      <c r="I68" s="44"/>
      <c r="J68" s="50"/>
      <c r="K68" s="36">
        <f>(D68*I68)-((D68*I68)*J68)</f>
        <v>0</v>
      </c>
    </row>
    <row r="69" spans="2:11" s="6" customFormat="1" ht="15" customHeight="1" x14ac:dyDescent="0.35">
      <c r="B69" s="55" t="s">
        <v>91</v>
      </c>
      <c r="C69" s="35" t="s">
        <v>21</v>
      </c>
      <c r="D69" s="56">
        <v>17</v>
      </c>
      <c r="E69" s="42"/>
      <c r="F69" s="42"/>
      <c r="G69" s="43"/>
      <c r="H69" s="43"/>
      <c r="I69" s="44"/>
      <c r="J69" s="50"/>
      <c r="K69" s="36">
        <f>(D69*I69)-((D69*I69)*J69)</f>
        <v>0</v>
      </c>
    </row>
    <row r="70" spans="2:11" s="6" customFormat="1" ht="15" customHeight="1" x14ac:dyDescent="0.35">
      <c r="B70" s="55" t="s">
        <v>92</v>
      </c>
      <c r="C70" s="35" t="s">
        <v>21</v>
      </c>
      <c r="D70" s="56">
        <v>16</v>
      </c>
      <c r="E70" s="42"/>
      <c r="F70" s="42"/>
      <c r="G70" s="43"/>
      <c r="H70" s="43"/>
      <c r="I70" s="44"/>
      <c r="J70" s="50"/>
      <c r="K70" s="36">
        <f>(D70*I70)-((D70*I70)*J70)</f>
        <v>0</v>
      </c>
    </row>
    <row r="71" spans="2:11" s="6" customFormat="1" ht="15" customHeight="1" x14ac:dyDescent="0.35">
      <c r="B71" s="55" t="s">
        <v>93</v>
      </c>
      <c r="C71" s="35" t="s">
        <v>21</v>
      </c>
      <c r="D71" s="56">
        <v>15</v>
      </c>
      <c r="E71" s="42"/>
      <c r="F71" s="42"/>
      <c r="G71" s="43"/>
      <c r="H71" s="43"/>
      <c r="I71" s="44"/>
      <c r="J71" s="50"/>
      <c r="K71" s="36">
        <f>(D71*I71)-((D71*I71)*J71)</f>
        <v>0</v>
      </c>
    </row>
    <row r="72" spans="2:11" s="6" customFormat="1" ht="15" customHeight="1" x14ac:dyDescent="0.35">
      <c r="B72" s="55" t="s">
        <v>94</v>
      </c>
      <c r="C72" s="35" t="s">
        <v>21</v>
      </c>
      <c r="D72" s="56">
        <v>77</v>
      </c>
      <c r="E72" s="42"/>
      <c r="F72" s="42"/>
      <c r="G72" s="43"/>
      <c r="H72" s="43"/>
      <c r="I72" s="44"/>
      <c r="J72" s="50"/>
      <c r="K72" s="36">
        <f>(D72*I72)-((D72*I72)*J72)</f>
        <v>0</v>
      </c>
    </row>
    <row r="73" spans="2:11" s="6" customFormat="1" ht="15" customHeight="1" x14ac:dyDescent="0.35">
      <c r="B73" s="54" t="s">
        <v>199</v>
      </c>
      <c r="C73" s="35" t="s">
        <v>21</v>
      </c>
      <c r="D73" s="56">
        <v>18</v>
      </c>
      <c r="E73" s="42"/>
      <c r="F73" s="42"/>
      <c r="G73" s="43"/>
      <c r="H73" s="43"/>
      <c r="I73" s="44"/>
      <c r="J73" s="50"/>
      <c r="K73" s="36">
        <f>(D73*I73)-((D73*I73)*J73)</f>
        <v>0</v>
      </c>
    </row>
    <row r="74" spans="2:11" ht="15" thickBot="1" x14ac:dyDescent="0.4">
      <c r="K74" s="27"/>
    </row>
    <row r="75" spans="2:11" x14ac:dyDescent="0.35">
      <c r="B75" s="29" t="s">
        <v>25</v>
      </c>
      <c r="C75" s="30"/>
      <c r="D75" s="30"/>
      <c r="E75" s="31"/>
      <c r="F75" s="31"/>
      <c r="G75" s="31"/>
      <c r="H75" s="32"/>
      <c r="I75" s="33"/>
      <c r="J75" s="39"/>
      <c r="K75" s="51"/>
    </row>
    <row r="76" spans="2:11" x14ac:dyDescent="0.35">
      <c r="B76" s="58" t="s">
        <v>95</v>
      </c>
      <c r="C76" s="35" t="s">
        <v>21</v>
      </c>
      <c r="D76" s="58">
        <v>51</v>
      </c>
      <c r="E76" s="42"/>
      <c r="F76" s="42"/>
      <c r="G76" s="43"/>
      <c r="H76" s="43"/>
      <c r="I76" s="44"/>
      <c r="J76" s="50"/>
      <c r="K76" s="36">
        <f>(D76*I76)-((D76*I76)*J76)</f>
        <v>0</v>
      </c>
    </row>
    <row r="77" spans="2:11" x14ac:dyDescent="0.35">
      <c r="B77" s="58" t="s">
        <v>96</v>
      </c>
      <c r="C77" s="35" t="s">
        <v>21</v>
      </c>
      <c r="D77" s="58">
        <v>17</v>
      </c>
      <c r="E77" s="42"/>
      <c r="F77" s="42"/>
      <c r="G77" s="43"/>
      <c r="H77" s="43"/>
      <c r="I77" s="44"/>
      <c r="J77" s="50"/>
      <c r="K77" s="36">
        <f>(D77*I77)-((D77*I77)*J77)</f>
        <v>0</v>
      </c>
    </row>
    <row r="78" spans="2:11" x14ac:dyDescent="0.35">
      <c r="B78" s="58" t="s">
        <v>97</v>
      </c>
      <c r="C78" s="35" t="s">
        <v>21</v>
      </c>
      <c r="D78" s="58">
        <v>23</v>
      </c>
      <c r="E78" s="42"/>
      <c r="F78" s="42"/>
      <c r="G78" s="43"/>
      <c r="H78" s="43"/>
      <c r="I78" s="44"/>
      <c r="J78" s="50"/>
      <c r="K78" s="36">
        <f>(D78*I78)-((D78*I78)*J78)</f>
        <v>0</v>
      </c>
    </row>
    <row r="79" spans="2:11" x14ac:dyDescent="0.35">
      <c r="B79" s="100" t="s">
        <v>200</v>
      </c>
      <c r="C79" s="35" t="s">
        <v>21</v>
      </c>
      <c r="D79" s="58">
        <v>4</v>
      </c>
      <c r="E79" s="42"/>
      <c r="F79" s="42"/>
      <c r="G79" s="43"/>
      <c r="H79" s="43"/>
      <c r="I79" s="44"/>
      <c r="J79" s="50"/>
      <c r="K79" s="36">
        <f>(D79*I79)-((D79*I79)*J79)</f>
        <v>0</v>
      </c>
    </row>
    <row r="80" spans="2:11" x14ac:dyDescent="0.35">
      <c r="B80" s="58" t="s">
        <v>98</v>
      </c>
      <c r="C80" s="35" t="s">
        <v>21</v>
      </c>
      <c r="D80" s="58">
        <v>3</v>
      </c>
      <c r="E80" s="42"/>
      <c r="F80" s="42"/>
      <c r="G80" s="43"/>
      <c r="H80" s="43"/>
      <c r="I80" s="44"/>
      <c r="J80" s="50"/>
      <c r="K80" s="36">
        <f>(D80*I80)-((D80*I80)*J80)</f>
        <v>0</v>
      </c>
    </row>
    <row r="81" spans="2:11" x14ac:dyDescent="0.35">
      <c r="B81" s="58" t="s">
        <v>99</v>
      </c>
      <c r="C81" s="35" t="s">
        <v>21</v>
      </c>
      <c r="D81" s="58">
        <v>20</v>
      </c>
      <c r="E81" s="42"/>
      <c r="F81" s="42"/>
      <c r="G81" s="43"/>
      <c r="H81" s="43"/>
      <c r="I81" s="44"/>
      <c r="J81" s="50"/>
      <c r="K81" s="36">
        <f>(D81*I81)-((D81*I81)*J81)</f>
        <v>0</v>
      </c>
    </row>
    <row r="82" spans="2:11" x14ac:dyDescent="0.35">
      <c r="B82" s="58" t="s">
        <v>100</v>
      </c>
      <c r="C82" s="35" t="s">
        <v>21</v>
      </c>
      <c r="D82" s="58">
        <v>27</v>
      </c>
      <c r="E82" s="42"/>
      <c r="F82" s="42"/>
      <c r="G82" s="43"/>
      <c r="H82" s="43"/>
      <c r="I82" s="44"/>
      <c r="J82" s="50"/>
      <c r="K82" s="36">
        <f>(D82*I82)-((D82*I82)*J82)</f>
        <v>0</v>
      </c>
    </row>
    <row r="83" spans="2:11" x14ac:dyDescent="0.35">
      <c r="B83" s="58" t="s">
        <v>101</v>
      </c>
      <c r="C83" s="35" t="s">
        <v>21</v>
      </c>
      <c r="D83" s="58">
        <v>20</v>
      </c>
      <c r="E83" s="42"/>
      <c r="F83" s="42"/>
      <c r="G83" s="43"/>
      <c r="H83" s="43"/>
      <c r="I83" s="44"/>
      <c r="J83" s="50"/>
      <c r="K83" s="36">
        <f>(D83*I83)-((D83*I83)*J83)</f>
        <v>0</v>
      </c>
    </row>
    <row r="84" spans="2:11" x14ac:dyDescent="0.35">
      <c r="B84" s="58" t="s">
        <v>102</v>
      </c>
      <c r="C84" s="35" t="s">
        <v>21</v>
      </c>
      <c r="D84" s="58">
        <v>6</v>
      </c>
      <c r="E84" s="42"/>
      <c r="F84" s="42"/>
      <c r="G84" s="43"/>
      <c r="H84" s="43"/>
      <c r="I84" s="44"/>
      <c r="J84" s="50"/>
      <c r="K84" s="36">
        <f>(D84*I84)-((D84*I84)*J84)</f>
        <v>0</v>
      </c>
    </row>
    <row r="85" spans="2:11" x14ac:dyDescent="0.35">
      <c r="B85" s="58" t="s">
        <v>103</v>
      </c>
      <c r="C85" s="35" t="s">
        <v>21</v>
      </c>
      <c r="D85" s="58">
        <v>16</v>
      </c>
      <c r="E85" s="42"/>
      <c r="F85" s="42"/>
      <c r="G85" s="43"/>
      <c r="H85" s="43"/>
      <c r="I85" s="44"/>
      <c r="J85" s="50"/>
      <c r="K85" s="36">
        <f>(D85*I85)-((D85*I85)*J85)</f>
        <v>0</v>
      </c>
    </row>
    <row r="86" spans="2:11" x14ac:dyDescent="0.35">
      <c r="B86" s="58" t="s">
        <v>100</v>
      </c>
      <c r="C86" s="35" t="s">
        <v>21</v>
      </c>
      <c r="D86" s="58">
        <v>15</v>
      </c>
      <c r="E86" s="42"/>
      <c r="F86" s="42"/>
      <c r="G86" s="43"/>
      <c r="H86" s="43"/>
      <c r="I86" s="44"/>
      <c r="J86" s="50"/>
      <c r="K86" s="36">
        <f>(D86*I86)-((D86*I86)*J86)</f>
        <v>0</v>
      </c>
    </row>
    <row r="87" spans="2:11" x14ac:dyDescent="0.35">
      <c r="B87" s="58" t="s">
        <v>104</v>
      </c>
      <c r="C87" s="35" t="s">
        <v>21</v>
      </c>
      <c r="D87" s="58">
        <v>11</v>
      </c>
      <c r="E87" s="42"/>
      <c r="F87" s="42"/>
      <c r="G87" s="43"/>
      <c r="H87" s="43"/>
      <c r="I87" s="44"/>
      <c r="J87" s="50"/>
      <c r="K87" s="36">
        <f>(D87*I87)-((D87*I87)*J87)</f>
        <v>0</v>
      </c>
    </row>
    <row r="88" spans="2:11" x14ac:dyDescent="0.35">
      <c r="B88" s="58" t="s">
        <v>105</v>
      </c>
      <c r="C88" s="35" t="s">
        <v>21</v>
      </c>
      <c r="D88" s="58">
        <v>3</v>
      </c>
      <c r="E88" s="42"/>
      <c r="F88" s="42"/>
      <c r="G88" s="43"/>
      <c r="H88" s="43"/>
      <c r="I88" s="44"/>
      <c r="J88" s="50"/>
      <c r="K88" s="36">
        <f>(D88*I88)-((D88*I88)*J88)</f>
        <v>0</v>
      </c>
    </row>
    <row r="89" spans="2:11" x14ac:dyDescent="0.35">
      <c r="B89" s="58" t="s">
        <v>106</v>
      </c>
      <c r="C89" s="35" t="s">
        <v>21</v>
      </c>
      <c r="D89" s="58">
        <v>41</v>
      </c>
      <c r="E89" s="42"/>
      <c r="F89" s="42"/>
      <c r="G89" s="43"/>
      <c r="H89" s="43"/>
      <c r="I89" s="44"/>
      <c r="J89" s="50"/>
      <c r="K89" s="36">
        <f>(D89*I89)-((D89*I89)*J89)</f>
        <v>0</v>
      </c>
    </row>
    <row r="90" spans="2:11" x14ac:dyDescent="0.35">
      <c r="B90" s="58" t="s">
        <v>107</v>
      </c>
      <c r="C90" s="35" t="s">
        <v>21</v>
      </c>
      <c r="D90" s="58">
        <v>4</v>
      </c>
      <c r="E90" s="42"/>
      <c r="F90" s="42"/>
      <c r="G90" s="43"/>
      <c r="H90" s="43"/>
      <c r="I90" s="44"/>
      <c r="J90" s="50"/>
      <c r="K90" s="36">
        <f>(D90*I90)-((D90*I90)*J90)</f>
        <v>0</v>
      </c>
    </row>
    <row r="91" spans="2:11" x14ac:dyDescent="0.35">
      <c r="B91" s="58" t="s">
        <v>108</v>
      </c>
      <c r="C91" s="35" t="s">
        <v>21</v>
      </c>
      <c r="D91" s="58">
        <v>4</v>
      </c>
      <c r="E91" s="42"/>
      <c r="F91" s="42"/>
      <c r="G91" s="43"/>
      <c r="H91" s="43"/>
      <c r="I91" s="44"/>
      <c r="J91" s="50"/>
      <c r="K91" s="36">
        <f>(D91*I91)-((D91*I91)*J91)</f>
        <v>0</v>
      </c>
    </row>
    <row r="92" spans="2:11" x14ac:dyDescent="0.35">
      <c r="B92" s="58" t="s">
        <v>109</v>
      </c>
      <c r="C92" s="35" t="s">
        <v>21</v>
      </c>
      <c r="D92" s="58">
        <v>9</v>
      </c>
      <c r="E92" s="42"/>
      <c r="F92" s="42"/>
      <c r="G92" s="43"/>
      <c r="H92" s="43"/>
      <c r="I92" s="44"/>
      <c r="J92" s="50"/>
      <c r="K92" s="36">
        <f>(D92*I92)-((D92*I92)*J92)</f>
        <v>0</v>
      </c>
    </row>
    <row r="93" spans="2:11" x14ac:dyDescent="0.35">
      <c r="B93" s="58" t="s">
        <v>110</v>
      </c>
      <c r="C93" s="35" t="s">
        <v>21</v>
      </c>
      <c r="D93" s="58">
        <v>8</v>
      </c>
      <c r="E93" s="42"/>
      <c r="F93" s="42"/>
      <c r="G93" s="43"/>
      <c r="H93" s="43"/>
      <c r="I93" s="44"/>
      <c r="J93" s="50"/>
      <c r="K93" s="36">
        <f>(D93*I93)-((D93*I93)*J93)</f>
        <v>0</v>
      </c>
    </row>
    <row r="94" spans="2:11" x14ac:dyDescent="0.35">
      <c r="B94" s="58" t="s">
        <v>111</v>
      </c>
      <c r="C94" s="35" t="s">
        <v>21</v>
      </c>
      <c r="D94" s="58">
        <v>7</v>
      </c>
      <c r="E94" s="42"/>
      <c r="F94" s="42"/>
      <c r="G94" s="43"/>
      <c r="H94" s="43"/>
      <c r="I94" s="44"/>
      <c r="J94" s="50"/>
      <c r="K94" s="36">
        <f>(D94*I94)-((D94*I94)*J94)</f>
        <v>0</v>
      </c>
    </row>
    <row r="95" spans="2:11" x14ac:dyDescent="0.35">
      <c r="B95" s="58" t="s">
        <v>112</v>
      </c>
      <c r="C95" s="35" t="s">
        <v>21</v>
      </c>
      <c r="D95" s="58">
        <v>8</v>
      </c>
      <c r="E95" s="42"/>
      <c r="F95" s="42"/>
      <c r="G95" s="43"/>
      <c r="H95" s="43"/>
      <c r="I95" s="44"/>
      <c r="J95" s="50"/>
      <c r="K95" s="36">
        <f>(D95*I95)-((D95*I95)*J95)</f>
        <v>0</v>
      </c>
    </row>
    <row r="96" spans="2:11" x14ac:dyDescent="0.35">
      <c r="B96" s="58" t="s">
        <v>113</v>
      </c>
      <c r="C96" s="35" t="s">
        <v>21</v>
      </c>
      <c r="D96" s="58">
        <v>8</v>
      </c>
      <c r="E96" s="42"/>
      <c r="F96" s="42"/>
      <c r="G96" s="43"/>
      <c r="H96" s="43"/>
      <c r="I96" s="44"/>
      <c r="J96" s="50"/>
      <c r="K96" s="36">
        <f>(D96*I96)-((D96*I96)*J96)</f>
        <v>0</v>
      </c>
    </row>
    <row r="97" spans="2:17" x14ac:dyDescent="0.35">
      <c r="B97" s="58" t="s">
        <v>114</v>
      </c>
      <c r="C97" s="35" t="s">
        <v>21</v>
      </c>
      <c r="D97" s="58">
        <v>13</v>
      </c>
      <c r="E97" s="42"/>
      <c r="F97" s="42"/>
      <c r="G97" s="43"/>
      <c r="H97" s="43"/>
      <c r="I97" s="44"/>
      <c r="J97" s="50"/>
      <c r="K97" s="36">
        <f>(D97*I97)-((D97*I97)*J97)</f>
        <v>0</v>
      </c>
    </row>
    <row r="98" spans="2:17" x14ac:dyDescent="0.35">
      <c r="B98" s="58" t="s">
        <v>115</v>
      </c>
      <c r="C98" s="35" t="s">
        <v>21</v>
      </c>
      <c r="D98" s="58">
        <v>13</v>
      </c>
      <c r="E98" s="42"/>
      <c r="F98" s="42"/>
      <c r="G98" s="43"/>
      <c r="H98" s="43"/>
      <c r="I98" s="44"/>
      <c r="J98" s="50"/>
      <c r="K98" s="36">
        <f>(D98*I98)-((D98*I98)*J98)</f>
        <v>0</v>
      </c>
    </row>
    <row r="99" spans="2:17" x14ac:dyDescent="0.35">
      <c r="B99" s="58" t="s">
        <v>116</v>
      </c>
      <c r="C99" s="37" t="s">
        <v>21</v>
      </c>
      <c r="D99" s="58">
        <v>6</v>
      </c>
      <c r="E99" s="42"/>
      <c r="F99" s="42"/>
      <c r="G99" s="43"/>
      <c r="H99" s="43"/>
      <c r="I99" s="44"/>
      <c r="J99" s="50"/>
      <c r="K99" s="36">
        <f>(D99*I99)-((D99*I99)*J99)</f>
        <v>0</v>
      </c>
    </row>
    <row r="100" spans="2:17" x14ac:dyDescent="0.35">
      <c r="B100" s="58" t="s">
        <v>117</v>
      </c>
      <c r="C100" s="37" t="s">
        <v>21</v>
      </c>
      <c r="D100" s="58">
        <v>4</v>
      </c>
      <c r="E100" s="42"/>
      <c r="F100" s="42"/>
      <c r="G100" s="43"/>
      <c r="H100" s="43"/>
      <c r="I100" s="44"/>
      <c r="J100" s="50"/>
      <c r="K100" s="36">
        <f>(D100*I100)-((D100*I100)*J100)</f>
        <v>0</v>
      </c>
    </row>
    <row r="101" spans="2:17" x14ac:dyDescent="0.35">
      <c r="B101" s="58" t="s">
        <v>118</v>
      </c>
      <c r="C101" s="37" t="s">
        <v>21</v>
      </c>
      <c r="D101" s="58">
        <v>9</v>
      </c>
      <c r="E101" s="42"/>
      <c r="F101" s="42"/>
      <c r="G101" s="43"/>
      <c r="H101" s="43"/>
      <c r="I101" s="44"/>
      <c r="J101" s="50"/>
      <c r="K101" s="36">
        <f>(D101*I101)-((D101*I101)*J101)</f>
        <v>0</v>
      </c>
    </row>
    <row r="102" spans="2:17" x14ac:dyDescent="0.35">
      <c r="B102" s="58" t="s">
        <v>119</v>
      </c>
      <c r="C102" s="37" t="s">
        <v>21</v>
      </c>
      <c r="D102" s="58">
        <v>4</v>
      </c>
      <c r="E102" s="42"/>
      <c r="F102" s="42"/>
      <c r="G102" s="43"/>
      <c r="H102" s="43"/>
      <c r="I102" s="44"/>
      <c r="J102" s="50"/>
      <c r="K102" s="36">
        <f>(D102*I102)-((D102*I102)*J102)</f>
        <v>0</v>
      </c>
    </row>
    <row r="103" spans="2:17" x14ac:dyDescent="0.35">
      <c r="B103" s="58" t="s">
        <v>120</v>
      </c>
      <c r="C103" s="37" t="s">
        <v>21</v>
      </c>
      <c r="D103" s="58">
        <v>7</v>
      </c>
      <c r="E103" s="42"/>
      <c r="F103" s="42"/>
      <c r="G103" s="43"/>
      <c r="H103" s="43"/>
      <c r="I103" s="44"/>
      <c r="J103" s="50"/>
      <c r="K103" s="36">
        <f>(D103*I103)-((D103*I103)*J103)</f>
        <v>0</v>
      </c>
    </row>
    <row r="104" spans="2:17" ht="15" thickBot="1" x14ac:dyDescent="0.4">
      <c r="B104" s="58" t="s">
        <v>121</v>
      </c>
      <c r="C104" s="38" t="s">
        <v>21</v>
      </c>
      <c r="D104" s="38">
        <v>4</v>
      </c>
      <c r="E104" s="45"/>
      <c r="F104" s="45"/>
      <c r="G104" s="46"/>
      <c r="H104" s="46"/>
      <c r="I104" s="47"/>
      <c r="J104" s="52"/>
      <c r="K104" s="19">
        <f>(D104*I104)-((D104*I104)*J104)</f>
        <v>0</v>
      </c>
    </row>
    <row r="105" spans="2:17" ht="14.15" customHeight="1" thickBot="1" x14ac:dyDescent="0.4">
      <c r="B105" s="58" t="s">
        <v>122</v>
      </c>
      <c r="C105" s="38" t="s">
        <v>21</v>
      </c>
      <c r="D105" s="38">
        <v>4</v>
      </c>
      <c r="E105" s="45"/>
      <c r="F105" s="45"/>
      <c r="G105" s="46"/>
      <c r="H105" s="46"/>
      <c r="I105" s="47"/>
      <c r="J105" s="52"/>
      <c r="K105" s="19">
        <f>(D105*I105)-((D105*I105)*J105)</f>
        <v>0</v>
      </c>
      <c r="Q105" s="27"/>
    </row>
    <row r="106" spans="2:17" ht="14.15" customHeight="1" thickBot="1" x14ac:dyDescent="0.4">
      <c r="B106" s="58" t="s">
        <v>123</v>
      </c>
      <c r="C106" s="38" t="s">
        <v>21</v>
      </c>
      <c r="D106" s="38">
        <v>4</v>
      </c>
      <c r="E106" s="45"/>
      <c r="F106" s="45"/>
      <c r="G106" s="46"/>
      <c r="H106" s="46"/>
      <c r="I106" s="47"/>
      <c r="J106" s="52"/>
      <c r="K106" s="19">
        <f>(D106*I106)-((D106*I106)*J106)</f>
        <v>0</v>
      </c>
      <c r="Q106" s="27"/>
    </row>
    <row r="107" spans="2:17" ht="14.15" customHeight="1" thickBot="1" x14ac:dyDescent="0.4">
      <c r="B107" s="58" t="s">
        <v>124</v>
      </c>
      <c r="C107" s="38" t="s">
        <v>21</v>
      </c>
      <c r="D107" s="38">
        <v>4</v>
      </c>
      <c r="E107" s="45"/>
      <c r="F107" s="45"/>
      <c r="G107" s="46"/>
      <c r="H107" s="46"/>
      <c r="I107" s="47"/>
      <c r="J107" s="52"/>
      <c r="K107" s="19">
        <f>(D107*I107)-((D107*I107)*J107)</f>
        <v>0</v>
      </c>
      <c r="Q107" s="27"/>
    </row>
    <row r="108" spans="2:17" ht="14.15" customHeight="1" thickBot="1" x14ac:dyDescent="0.4">
      <c r="B108" s="58" t="s">
        <v>125</v>
      </c>
      <c r="C108" s="38" t="s">
        <v>21</v>
      </c>
      <c r="D108" s="38">
        <v>4</v>
      </c>
      <c r="E108" s="45"/>
      <c r="F108" s="45"/>
      <c r="G108" s="46"/>
      <c r="H108" s="46"/>
      <c r="I108" s="47"/>
      <c r="J108" s="52"/>
      <c r="K108" s="19">
        <f>(D108*I108)-((D108*I108)*J108)</f>
        <v>0</v>
      </c>
      <c r="Q108" s="27"/>
    </row>
    <row r="109" spans="2:17" ht="14.15" customHeight="1" thickBot="1" x14ac:dyDescent="0.4">
      <c r="B109" s="58" t="s">
        <v>126</v>
      </c>
      <c r="C109" s="38" t="s">
        <v>21</v>
      </c>
      <c r="D109" s="38">
        <v>4</v>
      </c>
      <c r="E109" s="45"/>
      <c r="F109" s="45"/>
      <c r="G109" s="46"/>
      <c r="H109" s="46"/>
      <c r="I109" s="47"/>
      <c r="J109" s="52"/>
      <c r="K109" s="19">
        <f>(D109*I109)-((D109*I109)*J109)</f>
        <v>0</v>
      </c>
      <c r="Q109" s="27"/>
    </row>
    <row r="110" spans="2:17" ht="14.15" customHeight="1" thickBot="1" x14ac:dyDescent="0.4">
      <c r="B110" s="58" t="s">
        <v>127</v>
      </c>
      <c r="C110" s="38" t="s">
        <v>21</v>
      </c>
      <c r="D110" s="38">
        <v>4</v>
      </c>
      <c r="E110" s="45"/>
      <c r="F110" s="45"/>
      <c r="G110" s="46"/>
      <c r="H110" s="46"/>
      <c r="I110" s="47"/>
      <c r="J110" s="52"/>
      <c r="K110" s="19">
        <f>(D110*I110)-((D110*I110)*J110)</f>
        <v>0</v>
      </c>
      <c r="Q110" s="27"/>
    </row>
    <row r="111" spans="2:17" ht="14.15" customHeight="1" thickBot="1" x14ac:dyDescent="0.4">
      <c r="B111" s="58" t="s">
        <v>128</v>
      </c>
      <c r="C111" s="38" t="s">
        <v>21</v>
      </c>
      <c r="D111" s="38">
        <v>4</v>
      </c>
      <c r="E111" s="45"/>
      <c r="F111" s="45"/>
      <c r="G111" s="46"/>
      <c r="H111" s="46"/>
      <c r="I111" s="47"/>
      <c r="J111" s="52"/>
      <c r="K111" s="19">
        <f>(D111*I111)-((D111*I111)*J111)</f>
        <v>0</v>
      </c>
      <c r="Q111" s="27"/>
    </row>
    <row r="112" spans="2:17" ht="14.15" customHeight="1" thickBot="1" x14ac:dyDescent="0.4">
      <c r="B112" s="58" t="s">
        <v>129</v>
      </c>
      <c r="C112" s="38" t="s">
        <v>21</v>
      </c>
      <c r="D112" s="38">
        <v>4</v>
      </c>
      <c r="E112" s="45"/>
      <c r="F112" s="45"/>
      <c r="G112" s="46"/>
      <c r="H112" s="46"/>
      <c r="I112" s="47"/>
      <c r="J112" s="52"/>
      <c r="K112" s="19">
        <f>(D112*I112)-((D112*I112)*J112)</f>
        <v>0</v>
      </c>
      <c r="Q112" s="27"/>
    </row>
    <row r="113" spans="2:17" ht="14.15" customHeight="1" thickBot="1" x14ac:dyDescent="0.4">
      <c r="B113" s="58" t="s">
        <v>130</v>
      </c>
      <c r="C113" s="38" t="s">
        <v>21</v>
      </c>
      <c r="D113" s="38">
        <v>4</v>
      </c>
      <c r="E113" s="45"/>
      <c r="F113" s="45"/>
      <c r="G113" s="46"/>
      <c r="H113" s="46"/>
      <c r="I113" s="47"/>
      <c r="J113" s="52"/>
      <c r="K113" s="19">
        <f>(D113*I113)-((D113*I113)*J113)</f>
        <v>0</v>
      </c>
      <c r="Q113" s="27"/>
    </row>
    <row r="114" spans="2:17" ht="15" thickBot="1" x14ac:dyDescent="0.4"/>
    <row r="115" spans="2:17" x14ac:dyDescent="0.35">
      <c r="B115" s="29" t="s">
        <v>26</v>
      </c>
      <c r="C115" s="30"/>
      <c r="D115" s="30"/>
      <c r="E115" s="31"/>
      <c r="F115" s="31"/>
      <c r="G115" s="31"/>
      <c r="H115" s="32"/>
      <c r="I115" s="33"/>
      <c r="J115" s="39"/>
      <c r="K115" s="51"/>
    </row>
    <row r="116" spans="2:17" x14ac:dyDescent="0.35">
      <c r="B116" s="57" t="s">
        <v>131</v>
      </c>
      <c r="C116" s="35" t="s">
        <v>21</v>
      </c>
      <c r="D116" s="57">
        <v>7</v>
      </c>
      <c r="E116" s="42"/>
      <c r="F116" s="42"/>
      <c r="G116" s="43"/>
      <c r="H116" s="43"/>
      <c r="I116" s="44"/>
      <c r="J116" s="50"/>
      <c r="K116" s="36">
        <f>(D116*I116)-((D116*I116)*J116)</f>
        <v>0</v>
      </c>
    </row>
    <row r="117" spans="2:17" x14ac:dyDescent="0.35">
      <c r="B117" s="57" t="s">
        <v>132</v>
      </c>
      <c r="C117" s="35" t="s">
        <v>21</v>
      </c>
      <c r="D117" s="57">
        <v>3</v>
      </c>
      <c r="E117" s="42"/>
      <c r="F117" s="42"/>
      <c r="G117" s="43"/>
      <c r="H117" s="43"/>
      <c r="I117" s="44"/>
      <c r="J117" s="50"/>
      <c r="K117" s="36">
        <f>(D117*I117)-((D117*I117)*J117)</f>
        <v>0</v>
      </c>
    </row>
    <row r="118" spans="2:17" x14ac:dyDescent="0.35">
      <c r="B118" s="57" t="s">
        <v>133</v>
      </c>
      <c r="C118" s="35" t="s">
        <v>21</v>
      </c>
      <c r="D118" s="57">
        <v>1</v>
      </c>
      <c r="E118" s="42"/>
      <c r="F118" s="42"/>
      <c r="G118" s="43"/>
      <c r="H118" s="43"/>
      <c r="I118" s="44"/>
      <c r="J118" s="50"/>
      <c r="K118" s="36">
        <f>(D118*I118)-((D118*I118)*J118)</f>
        <v>0</v>
      </c>
    </row>
    <row r="119" spans="2:17" x14ac:dyDescent="0.35">
      <c r="B119" s="57" t="s">
        <v>133</v>
      </c>
      <c r="C119" s="35" t="s">
        <v>21</v>
      </c>
      <c r="D119" s="57">
        <v>1</v>
      </c>
      <c r="E119" s="42"/>
      <c r="F119" s="42"/>
      <c r="G119" s="43"/>
      <c r="H119" s="43"/>
      <c r="I119" s="44"/>
      <c r="J119" s="50"/>
      <c r="K119" s="36">
        <f>(D119*I119)-((D119*I119)*J119)</f>
        <v>0</v>
      </c>
    </row>
    <row r="120" spans="2:17" x14ac:dyDescent="0.35">
      <c r="B120" s="57" t="s">
        <v>134</v>
      </c>
      <c r="C120" s="35" t="s">
        <v>21</v>
      </c>
      <c r="D120" s="57">
        <v>2</v>
      </c>
      <c r="E120" s="42"/>
      <c r="F120" s="42"/>
      <c r="G120" s="43"/>
      <c r="H120" s="43"/>
      <c r="I120" s="44"/>
      <c r="J120" s="50"/>
      <c r="K120" s="36">
        <f>(D120*I120)-((D120*I120)*J120)</f>
        <v>0</v>
      </c>
    </row>
    <row r="121" spans="2:17" x14ac:dyDescent="0.35">
      <c r="B121" s="57" t="s">
        <v>135</v>
      </c>
      <c r="C121" s="35" t="s">
        <v>21</v>
      </c>
      <c r="D121" s="57">
        <v>7</v>
      </c>
      <c r="E121" s="42"/>
      <c r="F121" s="42"/>
      <c r="G121" s="43"/>
      <c r="H121" s="43"/>
      <c r="I121" s="44"/>
      <c r="J121" s="50"/>
      <c r="K121" s="36">
        <f>(D121*I121)-((D121*I121)*J121)</f>
        <v>0</v>
      </c>
    </row>
    <row r="122" spans="2:17" x14ac:dyDescent="0.35">
      <c r="B122" s="57" t="s">
        <v>136</v>
      </c>
      <c r="C122" s="35" t="s">
        <v>21</v>
      </c>
      <c r="D122" s="57">
        <v>1</v>
      </c>
      <c r="E122" s="42"/>
      <c r="F122" s="42"/>
      <c r="G122" s="43"/>
      <c r="H122" s="43"/>
      <c r="I122" s="44"/>
      <c r="J122" s="50"/>
      <c r="K122" s="36">
        <f>(D122*I122)-((D122*I122)*J122)</f>
        <v>0</v>
      </c>
    </row>
    <row r="123" spans="2:17" x14ac:dyDescent="0.35">
      <c r="B123" s="57" t="s">
        <v>137</v>
      </c>
      <c r="C123" s="35" t="s">
        <v>21</v>
      </c>
      <c r="D123" s="57">
        <v>1</v>
      </c>
      <c r="E123" s="42"/>
      <c r="F123" s="42"/>
      <c r="G123" s="43"/>
      <c r="H123" s="43"/>
      <c r="I123" s="44"/>
      <c r="J123" s="50"/>
      <c r="K123" s="36">
        <f>(D123*I123)-((D123*I123)*J123)</f>
        <v>0</v>
      </c>
    </row>
    <row r="124" spans="2:17" x14ac:dyDescent="0.35">
      <c r="B124" s="57" t="s">
        <v>138</v>
      </c>
      <c r="C124" s="35" t="s">
        <v>21</v>
      </c>
      <c r="D124" s="57">
        <v>19</v>
      </c>
      <c r="E124" s="42"/>
      <c r="F124" s="42"/>
      <c r="G124" s="43"/>
      <c r="H124" s="43"/>
      <c r="I124" s="44"/>
      <c r="J124" s="50"/>
      <c r="K124" s="36">
        <f>(D124*I124)-((D124*I124)*J124)</f>
        <v>0</v>
      </c>
    </row>
    <row r="125" spans="2:17" x14ac:dyDescent="0.35">
      <c r="B125" s="57" t="s">
        <v>139</v>
      </c>
      <c r="C125" s="35" t="s">
        <v>21</v>
      </c>
      <c r="D125" s="57">
        <v>1</v>
      </c>
      <c r="E125" s="42"/>
      <c r="F125" s="42"/>
      <c r="G125" s="43"/>
      <c r="H125" s="43"/>
      <c r="I125" s="44"/>
      <c r="J125" s="50"/>
      <c r="K125" s="36">
        <f>(D125*I125)-((D125*I125)*J125)</f>
        <v>0</v>
      </c>
    </row>
    <row r="126" spans="2:17" x14ac:dyDescent="0.35">
      <c r="B126" s="57" t="s">
        <v>140</v>
      </c>
      <c r="C126" s="35" t="s">
        <v>21</v>
      </c>
      <c r="D126" s="57">
        <v>1</v>
      </c>
      <c r="E126" s="42"/>
      <c r="F126" s="42"/>
      <c r="G126" s="43"/>
      <c r="H126" s="43"/>
      <c r="I126" s="44"/>
      <c r="J126" s="50"/>
      <c r="K126" s="36">
        <f>(D126*I126)-((D126*I126)*J126)</f>
        <v>0</v>
      </c>
    </row>
    <row r="127" spans="2:17" x14ac:dyDescent="0.35">
      <c r="B127" s="57" t="s">
        <v>141</v>
      </c>
      <c r="C127" s="35" t="s">
        <v>21</v>
      </c>
      <c r="D127" s="57">
        <v>1</v>
      </c>
      <c r="E127" s="42"/>
      <c r="F127" s="42"/>
      <c r="G127" s="43"/>
      <c r="H127" s="43"/>
      <c r="I127" s="44"/>
      <c r="J127" s="50"/>
      <c r="K127" s="36">
        <f>(D127*I127)-((D127*I127)*J127)</f>
        <v>0</v>
      </c>
    </row>
    <row r="128" spans="2:17" x14ac:dyDescent="0.35">
      <c r="B128" s="57" t="s">
        <v>142</v>
      </c>
      <c r="C128" s="35" t="s">
        <v>21</v>
      </c>
      <c r="D128" s="57">
        <v>4</v>
      </c>
      <c r="E128" s="42"/>
      <c r="F128" s="42"/>
      <c r="G128" s="43"/>
      <c r="H128" s="43"/>
      <c r="I128" s="44"/>
      <c r="J128" s="50"/>
      <c r="K128" s="36">
        <f>(D128*I128)-((D128*I128)*J128)</f>
        <v>0</v>
      </c>
    </row>
    <row r="129" spans="2:11" x14ac:dyDescent="0.35">
      <c r="B129" s="57" t="s">
        <v>143</v>
      </c>
      <c r="C129" s="35" t="s">
        <v>21</v>
      </c>
      <c r="D129" s="57">
        <v>17</v>
      </c>
      <c r="E129" s="42"/>
      <c r="F129" s="42"/>
      <c r="G129" s="43"/>
      <c r="H129" s="43"/>
      <c r="I129" s="44"/>
      <c r="J129" s="50"/>
      <c r="K129" s="36">
        <f>(D129*I129)-((D129*I129)*J129)</f>
        <v>0</v>
      </c>
    </row>
    <row r="130" spans="2:11" ht="15" thickBot="1" x14ac:dyDescent="0.4">
      <c r="K130" s="27"/>
    </row>
    <row r="131" spans="2:11" x14ac:dyDescent="0.35">
      <c r="B131" s="29" t="s">
        <v>27</v>
      </c>
      <c r="C131" s="30"/>
      <c r="D131" s="30"/>
      <c r="E131" s="31"/>
      <c r="F131" s="31"/>
      <c r="G131" s="31"/>
      <c r="H131" s="32"/>
      <c r="I131" s="33"/>
      <c r="J131" s="39"/>
      <c r="K131" s="51"/>
    </row>
    <row r="132" spans="2:11" x14ac:dyDescent="0.35">
      <c r="B132" s="62" t="s">
        <v>28</v>
      </c>
      <c r="C132" s="35" t="s">
        <v>21</v>
      </c>
      <c r="D132" s="37">
        <v>35</v>
      </c>
      <c r="E132" s="42"/>
      <c r="F132" s="42"/>
      <c r="G132" s="43"/>
      <c r="H132" s="43"/>
      <c r="I132" s="44"/>
      <c r="J132" s="50"/>
      <c r="K132" s="36">
        <f>(D132*I132)-((D132*I132)*J132)</f>
        <v>0</v>
      </c>
    </row>
    <row r="133" spans="2:11" x14ac:dyDescent="0.35">
      <c r="B133" s="63" t="s">
        <v>43</v>
      </c>
      <c r="C133" s="35" t="s">
        <v>21</v>
      </c>
      <c r="D133" s="37">
        <v>76</v>
      </c>
      <c r="E133" s="42"/>
      <c r="F133" s="42"/>
      <c r="G133" s="43"/>
      <c r="H133" s="43"/>
      <c r="I133" s="44"/>
      <c r="J133" s="50"/>
      <c r="K133" s="36">
        <f>(D133*I133)-((D133*I133)*J133)</f>
        <v>0</v>
      </c>
    </row>
    <row r="134" spans="2:11" x14ac:dyDescent="0.35">
      <c r="B134" s="62" t="s">
        <v>29</v>
      </c>
      <c r="C134" s="35" t="s">
        <v>21</v>
      </c>
      <c r="D134" s="37">
        <v>9</v>
      </c>
      <c r="E134" s="42"/>
      <c r="F134" s="42"/>
      <c r="G134" s="43"/>
      <c r="H134" s="43"/>
      <c r="I134" s="44"/>
      <c r="J134" s="50"/>
      <c r="K134" s="36">
        <f>(D134*I134)-((D134*I134)*J134)</f>
        <v>0</v>
      </c>
    </row>
    <row r="135" spans="2:11" x14ac:dyDescent="0.35">
      <c r="B135" s="62" t="s">
        <v>44</v>
      </c>
      <c r="C135" s="35" t="s">
        <v>21</v>
      </c>
      <c r="D135" s="37">
        <v>36</v>
      </c>
      <c r="E135" s="42"/>
      <c r="F135" s="42"/>
      <c r="G135" s="43"/>
      <c r="H135" s="43"/>
      <c r="I135" s="44"/>
      <c r="J135" s="50"/>
      <c r="K135" s="36">
        <f>(D135*I135)-((D135*I135)*J135)</f>
        <v>0</v>
      </c>
    </row>
    <row r="136" spans="2:11" x14ac:dyDescent="0.35">
      <c r="B136" s="62" t="s">
        <v>30</v>
      </c>
      <c r="C136" s="35" t="s">
        <v>21</v>
      </c>
      <c r="D136" s="37">
        <v>10</v>
      </c>
      <c r="E136" s="42"/>
      <c r="F136" s="42"/>
      <c r="G136" s="43"/>
      <c r="H136" s="43"/>
      <c r="I136" s="44"/>
      <c r="J136" s="50"/>
      <c r="K136" s="36">
        <f>(D136*I136)-((D136*I136)*J136)</f>
        <v>0</v>
      </c>
    </row>
    <row r="137" spans="2:11" x14ac:dyDescent="0.35">
      <c r="B137" s="101" t="s">
        <v>201</v>
      </c>
      <c r="C137" s="53" t="s">
        <v>21</v>
      </c>
      <c r="D137" s="66">
        <v>16</v>
      </c>
      <c r="E137" s="42"/>
      <c r="F137" s="42"/>
      <c r="G137" s="43"/>
      <c r="H137" s="43"/>
      <c r="I137" s="44"/>
      <c r="J137" s="50"/>
      <c r="K137" s="36">
        <f>(D137*I137)-((D137*I137)*J137)</f>
        <v>0</v>
      </c>
    </row>
    <row r="138" spans="2:11" x14ac:dyDescent="0.35">
      <c r="B138" s="68" t="s">
        <v>31</v>
      </c>
      <c r="C138" s="53" t="s">
        <v>21</v>
      </c>
      <c r="D138" s="66">
        <v>4</v>
      </c>
      <c r="E138" s="42"/>
      <c r="F138" s="42"/>
      <c r="G138" s="43"/>
      <c r="H138" s="43"/>
      <c r="I138" s="44"/>
      <c r="J138" s="50"/>
      <c r="K138" s="36">
        <f>(D138*I138)-((D138*I138)*J138)</f>
        <v>0</v>
      </c>
    </row>
    <row r="139" spans="2:11" ht="15" thickBot="1" x14ac:dyDescent="0.4">
      <c r="B139" s="102" t="s">
        <v>202</v>
      </c>
      <c r="C139" s="67" t="s">
        <v>21</v>
      </c>
      <c r="D139" s="66">
        <v>38</v>
      </c>
      <c r="E139" s="42"/>
      <c r="F139" s="42"/>
      <c r="G139" s="43"/>
      <c r="H139" s="43"/>
      <c r="I139" s="44"/>
      <c r="J139" s="50"/>
      <c r="K139" s="36">
        <f>(D139*I139)-((D139*I139)*J139)</f>
        <v>0</v>
      </c>
    </row>
    <row r="140" spans="2:11" x14ac:dyDescent="0.35">
      <c r="B140" s="103" t="s">
        <v>203</v>
      </c>
      <c r="C140" s="53" t="s">
        <v>32</v>
      </c>
      <c r="D140" s="66">
        <v>1330</v>
      </c>
      <c r="E140" s="42"/>
      <c r="F140" s="42"/>
      <c r="G140" s="43"/>
      <c r="H140" s="43"/>
      <c r="I140" s="44"/>
      <c r="J140" s="50"/>
      <c r="K140" s="36">
        <f>(D140*I140)-((D140*I140)*J140)</f>
        <v>0</v>
      </c>
    </row>
    <row r="141" spans="2:11" x14ac:dyDescent="0.35">
      <c r="B141" s="101" t="s">
        <v>204</v>
      </c>
      <c r="C141" s="53" t="s">
        <v>32</v>
      </c>
      <c r="D141" s="66">
        <v>30</v>
      </c>
      <c r="E141" s="42"/>
      <c r="F141" s="42"/>
      <c r="G141" s="43"/>
      <c r="H141" s="43"/>
      <c r="I141" s="44"/>
      <c r="J141" s="50"/>
      <c r="K141" s="36">
        <f>(D141*I141)-((D141*I141)*J141)</f>
        <v>0</v>
      </c>
    </row>
    <row r="142" spans="2:11" x14ac:dyDescent="0.35">
      <c r="B142" s="101" t="s">
        <v>205</v>
      </c>
      <c r="C142" s="53" t="s">
        <v>32</v>
      </c>
      <c r="D142" s="66">
        <v>10</v>
      </c>
      <c r="E142" s="42"/>
      <c r="F142" s="42"/>
      <c r="G142" s="43"/>
      <c r="H142" s="43"/>
      <c r="I142" s="44"/>
      <c r="J142" s="50"/>
      <c r="K142" s="36">
        <f>(D142*I142)-((D142*I142)*J142)</f>
        <v>0</v>
      </c>
    </row>
    <row r="143" spans="2:11" x14ac:dyDescent="0.35">
      <c r="B143" s="101" t="s">
        <v>206</v>
      </c>
      <c r="C143" s="53" t="s">
        <v>32</v>
      </c>
      <c r="D143" s="66">
        <v>2</v>
      </c>
      <c r="E143" s="42"/>
      <c r="F143" s="42"/>
      <c r="G143" s="43"/>
      <c r="H143" s="43"/>
      <c r="I143" s="44"/>
      <c r="J143" s="50"/>
      <c r="K143" s="36">
        <f>(D143*I143)-((D143*I143)*J143)</f>
        <v>0</v>
      </c>
    </row>
    <row r="144" spans="2:11" x14ac:dyDescent="0.35">
      <c r="B144" s="64" t="s">
        <v>207</v>
      </c>
      <c r="C144" s="53" t="s">
        <v>32</v>
      </c>
      <c r="D144" s="66">
        <v>2</v>
      </c>
      <c r="E144" s="42"/>
      <c r="F144" s="42"/>
      <c r="G144" s="43"/>
      <c r="H144" s="43"/>
      <c r="I144" s="44"/>
      <c r="J144" s="50"/>
      <c r="K144" s="36">
        <f>(D144*I144)-((D144*I144)*J144)</f>
        <v>0</v>
      </c>
    </row>
    <row r="145" spans="2:11" x14ac:dyDescent="0.35">
      <c r="B145" s="64" t="s">
        <v>33</v>
      </c>
      <c r="C145" s="53" t="s">
        <v>21</v>
      </c>
      <c r="D145" s="66">
        <v>5</v>
      </c>
      <c r="E145" s="42"/>
      <c r="F145" s="42"/>
      <c r="G145" s="43"/>
      <c r="H145" s="43"/>
      <c r="I145" s="44"/>
      <c r="J145" s="50"/>
      <c r="K145" s="36">
        <f>(D145*I145)-((D145*I145)*J145)</f>
        <v>0</v>
      </c>
    </row>
    <row r="146" spans="2:11" x14ac:dyDescent="0.35">
      <c r="B146" s="64" t="s">
        <v>34</v>
      </c>
      <c r="C146" s="53" t="s">
        <v>21</v>
      </c>
      <c r="D146" s="66">
        <v>2</v>
      </c>
      <c r="E146" s="42"/>
      <c r="F146" s="42"/>
      <c r="G146" s="43"/>
      <c r="H146" s="43"/>
      <c r="I146" s="44"/>
      <c r="J146" s="50"/>
      <c r="K146" s="36">
        <f>(D146*I146)-((D146*I146)*J146)</f>
        <v>0</v>
      </c>
    </row>
    <row r="147" spans="2:11" x14ac:dyDescent="0.35">
      <c r="B147" s="62" t="s">
        <v>35</v>
      </c>
      <c r="C147" s="37" t="s">
        <v>21</v>
      </c>
      <c r="D147" s="37">
        <v>20</v>
      </c>
      <c r="E147" s="42"/>
      <c r="F147" s="42"/>
      <c r="G147" s="43"/>
      <c r="H147" s="43"/>
      <c r="I147" s="44"/>
      <c r="J147" s="50"/>
      <c r="K147" s="36">
        <f>(D147*I147)-((D147*I147)*J147)</f>
        <v>0</v>
      </c>
    </row>
    <row r="148" spans="2:11" x14ac:dyDescent="0.35">
      <c r="B148" s="62" t="s">
        <v>36</v>
      </c>
      <c r="C148" s="37" t="s">
        <v>21</v>
      </c>
      <c r="D148" s="37">
        <v>12</v>
      </c>
      <c r="E148" s="42"/>
      <c r="F148" s="42"/>
      <c r="G148" s="43"/>
      <c r="H148" s="43"/>
      <c r="I148" s="44"/>
      <c r="J148" s="50"/>
      <c r="K148" s="36">
        <f>(D148*I148)-((D148*I148)*J148)</f>
        <v>0</v>
      </c>
    </row>
    <row r="149" spans="2:11" x14ac:dyDescent="0.35">
      <c r="B149" s="62" t="s">
        <v>46</v>
      </c>
      <c r="C149" s="37" t="s">
        <v>21</v>
      </c>
      <c r="D149" s="37">
        <v>3</v>
      </c>
      <c r="E149" s="42"/>
      <c r="F149" s="42"/>
      <c r="G149" s="43"/>
      <c r="H149" s="43"/>
      <c r="I149" s="44"/>
      <c r="J149" s="50"/>
      <c r="K149" s="36">
        <f>(D149*I149)-((D149*I149)*J149)</f>
        <v>0</v>
      </c>
    </row>
    <row r="150" spans="2:11" x14ac:dyDescent="0.35">
      <c r="B150" s="62" t="s">
        <v>37</v>
      </c>
      <c r="C150" s="37" t="s">
        <v>21</v>
      </c>
      <c r="D150" s="37">
        <v>2</v>
      </c>
      <c r="E150" s="42"/>
      <c r="F150" s="42"/>
      <c r="G150" s="43"/>
      <c r="H150" s="43"/>
      <c r="I150" s="44"/>
      <c r="J150" s="50"/>
      <c r="K150" s="36">
        <f>(D150*I150)-((D150*I150)*J150)</f>
        <v>0</v>
      </c>
    </row>
    <row r="151" spans="2:11" x14ac:dyDescent="0.35">
      <c r="B151" s="62" t="s">
        <v>45</v>
      </c>
      <c r="C151" s="37" t="s">
        <v>21</v>
      </c>
      <c r="D151" s="37">
        <v>20</v>
      </c>
      <c r="E151" s="42"/>
      <c r="F151" s="42"/>
      <c r="G151" s="43"/>
      <c r="H151" s="43"/>
      <c r="I151" s="44"/>
      <c r="J151" s="50"/>
      <c r="K151" s="36">
        <f>(D151*I151)-((D151*I151)*J151)</f>
        <v>0</v>
      </c>
    </row>
    <row r="152" spans="2:11" x14ac:dyDescent="0.35">
      <c r="B152" s="104" t="s">
        <v>208</v>
      </c>
      <c r="C152" s="37" t="s">
        <v>21</v>
      </c>
      <c r="D152" s="37">
        <v>1</v>
      </c>
      <c r="E152" s="42"/>
      <c r="F152" s="42"/>
      <c r="G152" s="43"/>
      <c r="H152" s="43"/>
      <c r="I152" s="44"/>
      <c r="J152" s="50"/>
      <c r="K152" s="36">
        <f>(D152*I152)-((D152*I152)*J152)</f>
        <v>0</v>
      </c>
    </row>
    <row r="153" spans="2:11" ht="15" thickBot="1" x14ac:dyDescent="0.4">
      <c r="B153" s="65" t="s">
        <v>38</v>
      </c>
      <c r="C153" s="38" t="s">
        <v>21</v>
      </c>
      <c r="D153" s="38">
        <v>30</v>
      </c>
      <c r="E153" s="45"/>
      <c r="F153" s="45"/>
      <c r="G153" s="46"/>
      <c r="H153" s="46"/>
      <c r="I153" s="47"/>
      <c r="J153" s="52"/>
      <c r="K153" s="19">
        <f>(D153*I153)-((D153*I153)*J153)</f>
        <v>0</v>
      </c>
    </row>
    <row r="154" spans="2:11" ht="15" thickBot="1" x14ac:dyDescent="0.4">
      <c r="K154" s="27"/>
    </row>
    <row r="155" spans="2:11" x14ac:dyDescent="0.35">
      <c r="B155" s="29" t="s">
        <v>39</v>
      </c>
      <c r="C155" s="30"/>
      <c r="D155" s="30"/>
      <c r="E155" s="31"/>
      <c r="F155" s="31"/>
      <c r="G155" s="31"/>
      <c r="H155" s="32"/>
      <c r="I155" s="33"/>
      <c r="J155" s="39"/>
      <c r="K155" s="51"/>
    </row>
    <row r="156" spans="2:11" x14ac:dyDescent="0.35">
      <c r="B156" s="59" t="s">
        <v>144</v>
      </c>
      <c r="C156" s="35" t="s">
        <v>21</v>
      </c>
      <c r="D156" s="60">
        <v>10</v>
      </c>
      <c r="E156" s="42"/>
      <c r="F156" s="42"/>
      <c r="G156" s="43"/>
      <c r="H156" s="43"/>
      <c r="I156" s="44"/>
      <c r="J156" s="50"/>
      <c r="K156" s="36">
        <f>(D156*I156)-((D156*I156)*J156)</f>
        <v>0</v>
      </c>
    </row>
    <row r="157" spans="2:11" x14ac:dyDescent="0.35">
      <c r="B157" s="59" t="s">
        <v>145</v>
      </c>
      <c r="C157" s="35" t="s">
        <v>21</v>
      </c>
      <c r="D157" s="60">
        <v>5</v>
      </c>
      <c r="E157" s="42"/>
      <c r="F157" s="42"/>
      <c r="G157" s="43"/>
      <c r="H157" s="43"/>
      <c r="I157" s="44"/>
      <c r="J157" s="50"/>
      <c r="K157" s="36">
        <f>(D157*I157)-((D157*I157)*J157)</f>
        <v>0</v>
      </c>
    </row>
    <row r="158" spans="2:11" x14ac:dyDescent="0.35">
      <c r="B158" s="59" t="s">
        <v>146</v>
      </c>
      <c r="C158" s="35" t="s">
        <v>21</v>
      </c>
      <c r="D158" s="60">
        <v>10</v>
      </c>
      <c r="E158" s="42"/>
      <c r="F158" s="42"/>
      <c r="G158" s="43"/>
      <c r="H158" s="43"/>
      <c r="I158" s="44"/>
      <c r="J158" s="50"/>
      <c r="K158" s="36">
        <f>(D158*I158)-((D158*I158)*J158)</f>
        <v>0</v>
      </c>
    </row>
    <row r="159" spans="2:11" x14ac:dyDescent="0.35">
      <c r="B159" s="59" t="s">
        <v>147</v>
      </c>
      <c r="C159" s="35" t="s">
        <v>21</v>
      </c>
      <c r="D159" s="60">
        <v>4</v>
      </c>
      <c r="E159" s="42"/>
      <c r="F159" s="42"/>
      <c r="G159" s="43"/>
      <c r="H159" s="43"/>
      <c r="I159" s="44"/>
      <c r="J159" s="50"/>
      <c r="K159" s="36">
        <f>(D159*I159)-((D159*I159)*J159)</f>
        <v>0</v>
      </c>
    </row>
    <row r="160" spans="2:11" x14ac:dyDescent="0.35">
      <c r="B160" s="59" t="s">
        <v>148</v>
      </c>
      <c r="C160" s="35" t="s">
        <v>21</v>
      </c>
      <c r="D160" s="60">
        <v>9</v>
      </c>
      <c r="E160" s="42"/>
      <c r="F160" s="42"/>
      <c r="G160" s="43"/>
      <c r="H160" s="43"/>
      <c r="I160" s="44"/>
      <c r="J160" s="50"/>
      <c r="K160" s="36">
        <f>(D160*I160)-((D160*I160)*J160)</f>
        <v>0</v>
      </c>
    </row>
    <row r="161" spans="2:11" x14ac:dyDescent="0.35">
      <c r="B161" s="105" t="s">
        <v>209</v>
      </c>
      <c r="C161" s="35" t="s">
        <v>21</v>
      </c>
      <c r="D161" s="60">
        <v>11</v>
      </c>
      <c r="E161" s="42"/>
      <c r="F161" s="42"/>
      <c r="G161" s="43"/>
      <c r="H161" s="43"/>
      <c r="I161" s="44"/>
      <c r="J161" s="50"/>
      <c r="K161" s="36">
        <f>(D161*I161)-((D161*I161)*J161)</f>
        <v>0</v>
      </c>
    </row>
    <row r="162" spans="2:11" x14ac:dyDescent="0.35">
      <c r="B162" s="105" t="s">
        <v>210</v>
      </c>
      <c r="C162" s="35" t="s">
        <v>21</v>
      </c>
      <c r="D162" s="60">
        <v>10</v>
      </c>
      <c r="E162" s="42"/>
      <c r="F162" s="42"/>
      <c r="G162" s="43"/>
      <c r="H162" s="43"/>
      <c r="I162" s="44"/>
      <c r="J162" s="50"/>
      <c r="K162" s="36">
        <f>(D162*I162)-((D162*I162)*J162)</f>
        <v>0</v>
      </c>
    </row>
    <row r="163" spans="2:11" x14ac:dyDescent="0.35">
      <c r="B163" s="59" t="s">
        <v>149</v>
      </c>
      <c r="C163" s="35" t="s">
        <v>21</v>
      </c>
      <c r="D163" s="60">
        <v>10</v>
      </c>
      <c r="E163" s="42"/>
      <c r="F163" s="42"/>
      <c r="G163" s="43"/>
      <c r="H163" s="43"/>
      <c r="I163" s="44"/>
      <c r="J163" s="50"/>
      <c r="K163" s="36">
        <f>(D163*I163)-((D163*I163)*J163)</f>
        <v>0</v>
      </c>
    </row>
    <row r="164" spans="2:11" x14ac:dyDescent="0.35">
      <c r="B164" s="105" t="s">
        <v>211</v>
      </c>
      <c r="C164" s="35" t="s">
        <v>21</v>
      </c>
      <c r="D164" s="60">
        <v>10</v>
      </c>
      <c r="E164" s="42"/>
      <c r="F164" s="42"/>
      <c r="G164" s="43"/>
      <c r="H164" s="43"/>
      <c r="I164" s="44"/>
      <c r="J164" s="50"/>
      <c r="K164" s="36">
        <f>(D164*I164)-((D164*I164)*J164)</f>
        <v>0</v>
      </c>
    </row>
    <row r="165" spans="2:11" x14ac:dyDescent="0.35">
      <c r="B165" s="105" t="s">
        <v>212</v>
      </c>
      <c r="C165" s="35" t="s">
        <v>21</v>
      </c>
      <c r="D165" s="60">
        <v>60</v>
      </c>
      <c r="E165" s="42"/>
      <c r="F165" s="42"/>
      <c r="G165" s="43"/>
      <c r="H165" s="43"/>
      <c r="I165" s="44"/>
      <c r="J165" s="50"/>
      <c r="K165" s="36">
        <f>(D165*I165)-((D165*I165)*J165)</f>
        <v>0</v>
      </c>
    </row>
    <row r="166" spans="2:11" x14ac:dyDescent="0.35">
      <c r="B166" s="105" t="s">
        <v>213</v>
      </c>
      <c r="C166" s="35" t="s">
        <v>21</v>
      </c>
      <c r="D166" s="60">
        <v>125</v>
      </c>
      <c r="E166" s="42"/>
      <c r="F166" s="42"/>
      <c r="G166" s="43"/>
      <c r="H166" s="43"/>
      <c r="I166" s="44"/>
      <c r="J166" s="50"/>
      <c r="K166" s="36">
        <f>(D166*I166)-((D166*I166)*J166)</f>
        <v>0</v>
      </c>
    </row>
    <row r="167" spans="2:11" x14ac:dyDescent="0.35">
      <c r="B167" s="59" t="s">
        <v>150</v>
      </c>
      <c r="C167" s="35" t="s">
        <v>21</v>
      </c>
      <c r="D167" s="60">
        <v>4</v>
      </c>
      <c r="E167" s="42"/>
      <c r="F167" s="42"/>
      <c r="G167" s="43"/>
      <c r="H167" s="43"/>
      <c r="I167" s="44"/>
      <c r="J167" s="50"/>
      <c r="K167" s="36">
        <f>(D167*I167)-((D167*I167)*J167)</f>
        <v>0</v>
      </c>
    </row>
    <row r="168" spans="2:11" x14ac:dyDescent="0.35">
      <c r="B168" s="59" t="s">
        <v>151</v>
      </c>
      <c r="C168" s="35" t="s">
        <v>21</v>
      </c>
      <c r="D168" s="60">
        <v>11</v>
      </c>
      <c r="E168" s="42"/>
      <c r="F168" s="42"/>
      <c r="G168" s="43"/>
      <c r="H168" s="43"/>
      <c r="I168" s="44"/>
      <c r="J168" s="50"/>
      <c r="K168" s="36">
        <f>(D168*I168)-((D168*I168)*J168)</f>
        <v>0</v>
      </c>
    </row>
    <row r="169" spans="2:11" x14ac:dyDescent="0.35">
      <c r="B169" s="105" t="s">
        <v>214</v>
      </c>
      <c r="C169" s="35" t="s">
        <v>21</v>
      </c>
      <c r="D169" s="60">
        <v>76</v>
      </c>
      <c r="E169" s="42"/>
      <c r="F169" s="42"/>
      <c r="G169" s="43"/>
      <c r="H169" s="43"/>
      <c r="I169" s="44"/>
      <c r="J169" s="50"/>
      <c r="K169" s="36">
        <f>(D169*I169)-((D169*I169)*J169)</f>
        <v>0</v>
      </c>
    </row>
    <row r="170" spans="2:11" x14ac:dyDescent="0.35">
      <c r="B170" s="105" t="s">
        <v>215</v>
      </c>
      <c r="C170" s="35" t="s">
        <v>21</v>
      </c>
      <c r="D170" s="60">
        <v>16</v>
      </c>
      <c r="E170" s="42"/>
      <c r="F170" s="42"/>
      <c r="G170" s="43"/>
      <c r="H170" s="43"/>
      <c r="I170" s="44"/>
      <c r="J170" s="50"/>
      <c r="K170" s="36">
        <f>(D170*I170)-((D170*I170)*J170)</f>
        <v>0</v>
      </c>
    </row>
    <row r="171" spans="2:11" x14ac:dyDescent="0.35">
      <c r="B171" s="59" t="s">
        <v>152</v>
      </c>
      <c r="C171" s="35" t="s">
        <v>21</v>
      </c>
      <c r="D171" s="60">
        <v>4</v>
      </c>
      <c r="E171" s="42"/>
      <c r="F171" s="42"/>
      <c r="G171" s="43"/>
      <c r="H171" s="43"/>
      <c r="I171" s="44"/>
      <c r="J171" s="50"/>
      <c r="K171" s="36">
        <f>(D171*I171)-((D171*I171)*J171)</f>
        <v>0</v>
      </c>
    </row>
    <row r="172" spans="2:11" x14ac:dyDescent="0.35">
      <c r="B172" s="59" t="s">
        <v>153</v>
      </c>
      <c r="C172" s="35" t="s">
        <v>21</v>
      </c>
      <c r="D172" s="60">
        <v>8</v>
      </c>
      <c r="E172" s="42"/>
      <c r="F172" s="42"/>
      <c r="G172" s="43"/>
      <c r="H172" s="43"/>
      <c r="I172" s="44"/>
      <c r="J172" s="50"/>
      <c r="K172" s="36">
        <f>(D172*I172)-((D172*I172)*J172)</f>
        <v>0</v>
      </c>
    </row>
    <row r="173" spans="2:11" x14ac:dyDescent="0.35">
      <c r="B173" s="105" t="s">
        <v>216</v>
      </c>
      <c r="C173" s="35" t="s">
        <v>21</v>
      </c>
      <c r="D173" s="60">
        <v>30</v>
      </c>
      <c r="E173" s="42"/>
      <c r="F173" s="42"/>
      <c r="G173" s="43"/>
      <c r="H173" s="43"/>
      <c r="I173" s="44"/>
      <c r="J173" s="50"/>
      <c r="K173" s="36">
        <f>(D173*I173)-((D173*I173)*J173)</f>
        <v>0</v>
      </c>
    </row>
    <row r="174" spans="2:11" x14ac:dyDescent="0.35">
      <c r="B174" s="105" t="s">
        <v>217</v>
      </c>
      <c r="C174" s="35" t="s">
        <v>21</v>
      </c>
      <c r="D174" s="60">
        <v>28</v>
      </c>
      <c r="E174" s="42"/>
      <c r="F174" s="42"/>
      <c r="G174" s="43"/>
      <c r="H174" s="43"/>
      <c r="I174" s="44"/>
      <c r="J174" s="50"/>
      <c r="K174" s="36">
        <f>(D174*I174)-((D174*I174)*J174)</f>
        <v>0</v>
      </c>
    </row>
    <row r="175" spans="2:11" x14ac:dyDescent="0.35">
      <c r="B175" s="105" t="s">
        <v>218</v>
      </c>
      <c r="C175" s="35" t="s">
        <v>21</v>
      </c>
      <c r="D175" s="60">
        <v>87</v>
      </c>
      <c r="E175" s="42"/>
      <c r="F175" s="42"/>
      <c r="G175" s="43"/>
      <c r="H175" s="43"/>
      <c r="I175" s="44"/>
      <c r="J175" s="50"/>
      <c r="K175" s="36">
        <f>(D175*I175)-((D175*I175)*J175)</f>
        <v>0</v>
      </c>
    </row>
    <row r="176" spans="2:11" x14ac:dyDescent="0.35">
      <c r="B176" s="105" t="s">
        <v>219</v>
      </c>
      <c r="C176" s="35" t="s">
        <v>21</v>
      </c>
      <c r="D176" s="60">
        <v>10</v>
      </c>
      <c r="E176" s="42"/>
      <c r="F176" s="42"/>
      <c r="G176" s="43"/>
      <c r="H176" s="43"/>
      <c r="I176" s="44"/>
      <c r="J176" s="50"/>
      <c r="K176" s="36">
        <f>(D176*I176)-((D176*I176)*J176)</f>
        <v>0</v>
      </c>
    </row>
    <row r="177" spans="2:11" x14ac:dyDescent="0.35">
      <c r="B177" s="105" t="s">
        <v>220</v>
      </c>
      <c r="C177" s="35" t="s">
        <v>21</v>
      </c>
      <c r="D177" s="60">
        <v>20</v>
      </c>
      <c r="E177" s="42"/>
      <c r="F177" s="42"/>
      <c r="G177" s="43"/>
      <c r="H177" s="43"/>
      <c r="I177" s="44"/>
      <c r="J177" s="50"/>
      <c r="K177" s="36">
        <f>(D177*I177)-((D177*I177)*J177)</f>
        <v>0</v>
      </c>
    </row>
    <row r="178" spans="2:11" x14ac:dyDescent="0.35">
      <c r="B178" s="105" t="s">
        <v>221</v>
      </c>
      <c r="C178" s="35" t="s">
        <v>21</v>
      </c>
      <c r="D178" s="60">
        <v>4</v>
      </c>
      <c r="E178" s="42"/>
      <c r="F178" s="42"/>
      <c r="G178" s="43"/>
      <c r="H178" s="43"/>
      <c r="I178" s="44"/>
      <c r="J178" s="50"/>
      <c r="K178" s="36">
        <f>(D178*I178)-((D178*I178)*J178)</f>
        <v>0</v>
      </c>
    </row>
    <row r="179" spans="2:11" x14ac:dyDescent="0.35">
      <c r="B179" s="59" t="s">
        <v>154</v>
      </c>
      <c r="C179" s="35" t="s">
        <v>21</v>
      </c>
      <c r="D179" s="60">
        <v>4</v>
      </c>
      <c r="E179" s="42"/>
      <c r="F179" s="42"/>
      <c r="G179" s="43"/>
      <c r="H179" s="43"/>
      <c r="I179" s="44"/>
      <c r="J179" s="50"/>
      <c r="K179" s="36">
        <f>(D179*I179)-((D179*I179)*J179)</f>
        <v>0</v>
      </c>
    </row>
    <row r="180" spans="2:11" x14ac:dyDescent="0.35">
      <c r="B180" s="105" t="s">
        <v>222</v>
      </c>
      <c r="C180" s="35" t="s">
        <v>21</v>
      </c>
      <c r="D180" s="60">
        <v>4</v>
      </c>
      <c r="E180" s="42"/>
      <c r="F180" s="42"/>
      <c r="G180" s="43"/>
      <c r="H180" s="43"/>
      <c r="I180" s="44"/>
      <c r="J180" s="50"/>
      <c r="K180" s="36">
        <f>(D180*I180)-((D180*I180)*J180)</f>
        <v>0</v>
      </c>
    </row>
    <row r="181" spans="2:11" x14ac:dyDescent="0.35">
      <c r="B181" s="105" t="s">
        <v>223</v>
      </c>
      <c r="C181" s="35" t="s">
        <v>21</v>
      </c>
      <c r="D181" s="60">
        <v>30</v>
      </c>
      <c r="E181" s="42"/>
      <c r="F181" s="42"/>
      <c r="G181" s="43"/>
      <c r="H181" s="43"/>
      <c r="I181" s="44"/>
      <c r="J181" s="50"/>
      <c r="K181" s="36">
        <f>(D181*I181)-((D181*I181)*J181)</f>
        <v>0</v>
      </c>
    </row>
    <row r="182" spans="2:11" x14ac:dyDescent="0.35">
      <c r="B182" s="105" t="s">
        <v>224</v>
      </c>
      <c r="C182" s="35" t="s">
        <v>21</v>
      </c>
      <c r="D182" s="60">
        <v>10</v>
      </c>
      <c r="E182" s="42"/>
      <c r="F182" s="42"/>
      <c r="G182" s="43"/>
      <c r="H182" s="43"/>
      <c r="I182" s="44"/>
      <c r="J182" s="50"/>
      <c r="K182" s="36">
        <f>(D182*I182)-((D182*I182)*J182)</f>
        <v>0</v>
      </c>
    </row>
    <row r="183" spans="2:11" x14ac:dyDescent="0.35">
      <c r="B183" s="105" t="s">
        <v>225</v>
      </c>
      <c r="C183" s="35" t="s">
        <v>21</v>
      </c>
      <c r="D183" s="60">
        <v>21</v>
      </c>
      <c r="E183" s="42"/>
      <c r="F183" s="42"/>
      <c r="G183" s="43"/>
      <c r="H183" s="43"/>
      <c r="I183" s="44"/>
      <c r="J183" s="50"/>
      <c r="K183" s="36">
        <f>(D183*I183)-((D183*I183)*J183)</f>
        <v>0</v>
      </c>
    </row>
    <row r="184" spans="2:11" x14ac:dyDescent="0.35">
      <c r="B184" s="105" t="s">
        <v>226</v>
      </c>
      <c r="C184" s="35" t="s">
        <v>21</v>
      </c>
      <c r="D184" s="60">
        <v>4</v>
      </c>
      <c r="E184" s="42"/>
      <c r="F184" s="42"/>
      <c r="G184" s="43"/>
      <c r="H184" s="43"/>
      <c r="I184" s="44"/>
      <c r="J184" s="50"/>
      <c r="K184" s="36">
        <f>(D184*I184)-((D184*I184)*J184)</f>
        <v>0</v>
      </c>
    </row>
    <row r="185" spans="2:11" x14ac:dyDescent="0.35">
      <c r="B185" s="105" t="s">
        <v>227</v>
      </c>
      <c r="C185" s="35" t="s">
        <v>21</v>
      </c>
      <c r="D185" s="60">
        <v>260</v>
      </c>
      <c r="E185" s="42"/>
      <c r="F185" s="42"/>
      <c r="G185" s="43"/>
      <c r="H185" s="43"/>
      <c r="I185" s="44"/>
      <c r="J185" s="50"/>
      <c r="K185" s="36">
        <f>(D185*I185)-((D185*I185)*J185)</f>
        <v>0</v>
      </c>
    </row>
    <row r="186" spans="2:11" x14ac:dyDescent="0.35">
      <c r="B186" s="59" t="s">
        <v>155</v>
      </c>
      <c r="C186" s="35" t="s">
        <v>21</v>
      </c>
      <c r="D186" s="60">
        <v>10</v>
      </c>
      <c r="E186" s="42"/>
      <c r="F186" s="42"/>
      <c r="G186" s="43"/>
      <c r="H186" s="43"/>
      <c r="I186" s="44"/>
      <c r="J186" s="50"/>
      <c r="K186" s="36">
        <f>(D186*I186)-((D186*I186)*J186)</f>
        <v>0</v>
      </c>
    </row>
    <row r="187" spans="2:11" x14ac:dyDescent="0.35">
      <c r="B187" s="59" t="s">
        <v>156</v>
      </c>
      <c r="C187" s="35" t="s">
        <v>21</v>
      </c>
      <c r="D187" s="60">
        <v>29</v>
      </c>
      <c r="E187" s="42"/>
      <c r="F187" s="42"/>
      <c r="G187" s="43"/>
      <c r="H187" s="43"/>
      <c r="I187" s="44"/>
      <c r="J187" s="50"/>
      <c r="K187" s="36">
        <f>(D187*I187)-((D187*I187)*J187)</f>
        <v>0</v>
      </c>
    </row>
    <row r="188" spans="2:11" x14ac:dyDescent="0.35">
      <c r="B188" s="105" t="s">
        <v>228</v>
      </c>
      <c r="C188" s="35" t="s">
        <v>21</v>
      </c>
      <c r="D188" s="60">
        <v>17</v>
      </c>
      <c r="E188" s="42"/>
      <c r="F188" s="42"/>
      <c r="G188" s="43"/>
      <c r="H188" s="43"/>
      <c r="I188" s="44"/>
      <c r="J188" s="50"/>
      <c r="K188" s="36">
        <f>(D188*I188)-((D188*I188)*J188)</f>
        <v>0</v>
      </c>
    </row>
    <row r="189" spans="2:11" x14ac:dyDescent="0.35">
      <c r="B189" s="105" t="s">
        <v>229</v>
      </c>
      <c r="C189" s="35" t="s">
        <v>21</v>
      </c>
      <c r="D189" s="60">
        <v>150</v>
      </c>
      <c r="E189" s="42"/>
      <c r="F189" s="42"/>
      <c r="G189" s="43"/>
      <c r="H189" s="43"/>
      <c r="I189" s="44"/>
      <c r="J189" s="50"/>
      <c r="K189" s="36">
        <f>(D189*I189)-((D189*I189)*J189)</f>
        <v>0</v>
      </c>
    </row>
    <row r="190" spans="2:11" x14ac:dyDescent="0.35">
      <c r="B190" s="59" t="s">
        <v>157</v>
      </c>
      <c r="C190" s="35" t="s">
        <v>21</v>
      </c>
      <c r="D190" s="60">
        <v>80</v>
      </c>
      <c r="E190" s="42"/>
      <c r="F190" s="42"/>
      <c r="G190" s="43"/>
      <c r="H190" s="43"/>
      <c r="I190" s="44"/>
      <c r="J190" s="50"/>
      <c r="K190" s="36">
        <f>(D190*I190)-((D190*I190)*J190)</f>
        <v>0</v>
      </c>
    </row>
    <row r="191" spans="2:11" x14ac:dyDescent="0.35">
      <c r="B191" s="59" t="s">
        <v>158</v>
      </c>
      <c r="C191" s="35" t="s">
        <v>21</v>
      </c>
      <c r="D191" s="60">
        <v>4</v>
      </c>
      <c r="E191" s="42"/>
      <c r="F191" s="42"/>
      <c r="G191" s="43"/>
      <c r="H191" s="43"/>
      <c r="I191" s="44"/>
      <c r="J191" s="50"/>
      <c r="K191" s="36">
        <f>(D191*I191)-((D191*I191)*J191)</f>
        <v>0</v>
      </c>
    </row>
    <row r="192" spans="2:11" x14ac:dyDescent="0.35">
      <c r="B192" s="105" t="s">
        <v>230</v>
      </c>
      <c r="C192" s="35" t="s">
        <v>21</v>
      </c>
      <c r="D192" s="60">
        <v>72</v>
      </c>
      <c r="E192" s="42"/>
      <c r="F192" s="42"/>
      <c r="G192" s="43"/>
      <c r="H192" s="43"/>
      <c r="I192" s="44"/>
      <c r="J192" s="50"/>
      <c r="K192" s="36">
        <f>(D192*I192)-((D192*I192)*J192)</f>
        <v>0</v>
      </c>
    </row>
    <row r="193" spans="2:11" x14ac:dyDescent="0.35">
      <c r="B193" s="105" t="s">
        <v>231</v>
      </c>
      <c r="C193" s="35" t="s">
        <v>21</v>
      </c>
      <c r="D193" s="60">
        <v>375</v>
      </c>
      <c r="E193" s="42"/>
      <c r="F193" s="42"/>
      <c r="G193" s="43"/>
      <c r="H193" s="43"/>
      <c r="I193" s="44"/>
      <c r="J193" s="50"/>
      <c r="K193" s="36">
        <f>(D193*I193)-((D193*I193)*J193)</f>
        <v>0</v>
      </c>
    </row>
    <row r="194" spans="2:11" x14ac:dyDescent="0.35">
      <c r="B194" s="105" t="s">
        <v>232</v>
      </c>
      <c r="C194" s="35" t="s">
        <v>21</v>
      </c>
      <c r="D194" s="60">
        <v>256</v>
      </c>
      <c r="E194" s="42"/>
      <c r="F194" s="42"/>
      <c r="G194" s="43"/>
      <c r="H194" s="43"/>
      <c r="I194" s="44"/>
      <c r="J194" s="50"/>
      <c r="K194" s="36">
        <f>(D194*I194)-((D194*I194)*J194)</f>
        <v>0</v>
      </c>
    </row>
    <row r="195" spans="2:11" x14ac:dyDescent="0.35">
      <c r="B195" s="105" t="s">
        <v>233</v>
      </c>
      <c r="C195" s="35" t="s">
        <v>21</v>
      </c>
      <c r="D195" s="60">
        <v>50</v>
      </c>
      <c r="E195" s="42"/>
      <c r="F195" s="42"/>
      <c r="G195" s="43"/>
      <c r="H195" s="43"/>
      <c r="I195" s="44"/>
      <c r="J195" s="50"/>
      <c r="K195" s="36">
        <f>(D195*I195)-((D195*I195)*J195)</f>
        <v>0</v>
      </c>
    </row>
    <row r="196" spans="2:11" x14ac:dyDescent="0.35">
      <c r="B196" s="105" t="s">
        <v>234</v>
      </c>
      <c r="C196" s="35" t="s">
        <v>21</v>
      </c>
      <c r="D196" s="60">
        <v>55</v>
      </c>
      <c r="E196" s="42"/>
      <c r="F196" s="42"/>
      <c r="G196" s="43"/>
      <c r="H196" s="43"/>
      <c r="I196" s="44"/>
      <c r="J196" s="50"/>
      <c r="K196" s="36">
        <f>(D196*I196)-((D196*I196)*J196)</f>
        <v>0</v>
      </c>
    </row>
    <row r="197" spans="2:11" x14ac:dyDescent="0.35">
      <c r="B197" s="105" t="s">
        <v>235</v>
      </c>
      <c r="C197" s="35" t="s">
        <v>21</v>
      </c>
      <c r="D197" s="60">
        <v>100</v>
      </c>
      <c r="E197" s="42"/>
      <c r="F197" s="42"/>
      <c r="G197" s="43"/>
      <c r="H197" s="43"/>
      <c r="I197" s="44"/>
      <c r="J197" s="50"/>
      <c r="K197" s="36">
        <f>(D197*I197)-((D197*I197)*J197)</f>
        <v>0</v>
      </c>
    </row>
    <row r="198" spans="2:11" x14ac:dyDescent="0.35">
      <c r="B198" s="59" t="s">
        <v>159</v>
      </c>
      <c r="C198" s="35" t="s">
        <v>21</v>
      </c>
      <c r="D198" s="60">
        <v>10</v>
      </c>
      <c r="E198" s="42"/>
      <c r="F198" s="42"/>
      <c r="G198" s="43"/>
      <c r="H198" s="43"/>
      <c r="I198" s="44"/>
      <c r="J198" s="50"/>
      <c r="K198" s="36">
        <f>(D198*I198)-((D198*I198)*J198)</f>
        <v>0</v>
      </c>
    </row>
    <row r="199" spans="2:11" x14ac:dyDescent="0.35">
      <c r="B199" s="105" t="s">
        <v>236</v>
      </c>
      <c r="C199" s="35" t="s">
        <v>21</v>
      </c>
      <c r="D199" s="60">
        <v>310</v>
      </c>
      <c r="E199" s="42"/>
      <c r="F199" s="42"/>
      <c r="G199" s="43"/>
      <c r="H199" s="43"/>
      <c r="I199" s="44"/>
      <c r="J199" s="50"/>
      <c r="K199" s="36">
        <f>(D199*I199)-((D199*I199)*J199)</f>
        <v>0</v>
      </c>
    </row>
    <row r="200" spans="2:11" x14ac:dyDescent="0.35">
      <c r="B200" s="59" t="s">
        <v>160</v>
      </c>
      <c r="C200" s="35" t="s">
        <v>21</v>
      </c>
      <c r="D200" s="60">
        <v>5</v>
      </c>
      <c r="E200" s="42"/>
      <c r="F200" s="42"/>
      <c r="G200" s="43"/>
      <c r="H200" s="43"/>
      <c r="I200" s="44"/>
      <c r="J200" s="50"/>
      <c r="K200" s="36">
        <f>(D200*I200)-((D200*I200)*J200)</f>
        <v>0</v>
      </c>
    </row>
    <row r="201" spans="2:11" x14ac:dyDescent="0.35">
      <c r="B201" s="105" t="s">
        <v>237</v>
      </c>
      <c r="C201" s="35" t="s">
        <v>21</v>
      </c>
      <c r="D201" s="60">
        <v>18</v>
      </c>
      <c r="E201" s="42"/>
      <c r="F201" s="42"/>
      <c r="G201" s="43"/>
      <c r="H201" s="43"/>
      <c r="I201" s="44"/>
      <c r="J201" s="50"/>
      <c r="K201" s="36">
        <f>(D201*I201)-((D201*I201)*J201)</f>
        <v>0</v>
      </c>
    </row>
    <row r="202" spans="2:11" x14ac:dyDescent="0.35">
      <c r="B202" s="105" t="s">
        <v>238</v>
      </c>
      <c r="C202" s="35" t="s">
        <v>21</v>
      </c>
      <c r="D202" s="60">
        <v>5</v>
      </c>
      <c r="E202" s="42"/>
      <c r="F202" s="42"/>
      <c r="G202" s="43"/>
      <c r="H202" s="43"/>
      <c r="I202" s="44"/>
      <c r="J202" s="50"/>
      <c r="K202" s="36">
        <f>(D202*I202)-((D202*I202)*J202)</f>
        <v>0</v>
      </c>
    </row>
    <row r="203" spans="2:11" x14ac:dyDescent="0.35">
      <c r="B203" s="105" t="s">
        <v>239</v>
      </c>
      <c r="C203" s="35" t="s">
        <v>21</v>
      </c>
      <c r="D203" s="60">
        <v>50</v>
      </c>
      <c r="E203" s="42"/>
      <c r="F203" s="42"/>
      <c r="G203" s="43"/>
      <c r="H203" s="43"/>
      <c r="I203" s="44"/>
      <c r="J203" s="50"/>
      <c r="K203" s="36">
        <f>(D203*I203)-((D203*I203)*J203)</f>
        <v>0</v>
      </c>
    </row>
    <row r="204" spans="2:11" x14ac:dyDescent="0.35">
      <c r="B204" s="105" t="s">
        <v>240</v>
      </c>
      <c r="C204" s="35" t="s">
        <v>21</v>
      </c>
      <c r="D204" s="60">
        <v>30</v>
      </c>
      <c r="E204" s="42"/>
      <c r="F204" s="42"/>
      <c r="G204" s="43"/>
      <c r="H204" s="43"/>
      <c r="I204" s="44"/>
      <c r="J204" s="50"/>
      <c r="K204" s="36">
        <f>(D204*I204)-((D204*I204)*J204)</f>
        <v>0</v>
      </c>
    </row>
    <row r="205" spans="2:11" x14ac:dyDescent="0.35">
      <c r="B205" s="105" t="s">
        <v>241</v>
      </c>
      <c r="C205" s="37" t="s">
        <v>21</v>
      </c>
      <c r="D205" s="60">
        <v>90</v>
      </c>
      <c r="E205" s="42"/>
      <c r="F205" s="42"/>
      <c r="G205" s="43"/>
      <c r="H205" s="43"/>
      <c r="I205" s="44"/>
      <c r="J205" s="50"/>
      <c r="K205" s="36">
        <f>(D205*I205)-((D205*I205)*J205)</f>
        <v>0</v>
      </c>
    </row>
    <row r="206" spans="2:11" x14ac:dyDescent="0.35">
      <c r="B206" s="105" t="s">
        <v>242</v>
      </c>
      <c r="C206" s="37" t="s">
        <v>21</v>
      </c>
      <c r="D206" s="60">
        <v>67</v>
      </c>
      <c r="E206" s="42"/>
      <c r="F206" s="42"/>
      <c r="G206" s="43"/>
      <c r="H206" s="43"/>
      <c r="I206" s="44"/>
      <c r="J206" s="50"/>
      <c r="K206" s="36">
        <f>(D206*I206)-((D206*I206)*J206)</f>
        <v>0</v>
      </c>
    </row>
    <row r="207" spans="2:11" x14ac:dyDescent="0.35">
      <c r="B207" s="59" t="s">
        <v>161</v>
      </c>
      <c r="C207" s="37" t="s">
        <v>21</v>
      </c>
      <c r="D207" s="60">
        <v>16</v>
      </c>
      <c r="E207" s="42"/>
      <c r="F207" s="42"/>
      <c r="G207" s="43"/>
      <c r="H207" s="43"/>
      <c r="I207" s="44"/>
      <c r="J207" s="50"/>
      <c r="K207" s="36">
        <f>(D207*I207)-((D207*I207)*J207)</f>
        <v>0</v>
      </c>
    </row>
    <row r="208" spans="2:11" x14ac:dyDescent="0.35">
      <c r="B208" s="105" t="s">
        <v>243</v>
      </c>
      <c r="C208" s="37" t="s">
        <v>21</v>
      </c>
      <c r="D208" s="60">
        <v>7</v>
      </c>
      <c r="E208" s="42"/>
      <c r="F208" s="42"/>
      <c r="G208" s="43"/>
      <c r="H208" s="43"/>
      <c r="I208" s="44"/>
      <c r="J208" s="50"/>
      <c r="K208" s="36">
        <f>(D208*I208)-((D208*I208)*J208)</f>
        <v>0</v>
      </c>
    </row>
    <row r="209" spans="2:11" x14ac:dyDescent="0.35">
      <c r="B209" s="105" t="s">
        <v>245</v>
      </c>
      <c r="C209" s="37" t="s">
        <v>21</v>
      </c>
      <c r="D209" s="60">
        <v>5</v>
      </c>
      <c r="E209" s="42"/>
      <c r="F209" s="42"/>
      <c r="G209" s="43"/>
      <c r="H209" s="43"/>
      <c r="I209" s="44"/>
      <c r="J209" s="50"/>
      <c r="K209" s="36">
        <f>(D209*I209)-((D209*I209)*J209)</f>
        <v>0</v>
      </c>
    </row>
    <row r="210" spans="2:11" x14ac:dyDescent="0.35">
      <c r="B210" s="105" t="s">
        <v>244</v>
      </c>
      <c r="C210" s="37" t="s">
        <v>21</v>
      </c>
      <c r="D210" s="60">
        <v>221</v>
      </c>
      <c r="E210" s="42"/>
      <c r="F210" s="42"/>
      <c r="G210" s="43"/>
      <c r="H210" s="43"/>
      <c r="I210" s="44"/>
      <c r="J210" s="50"/>
      <c r="K210" s="36">
        <f>(D210*I210)-((D210*I210)*J210)</f>
        <v>0</v>
      </c>
    </row>
    <row r="211" spans="2:11" x14ac:dyDescent="0.35">
      <c r="B211" s="105" t="s">
        <v>246</v>
      </c>
      <c r="C211" s="37" t="s">
        <v>21</v>
      </c>
      <c r="D211" s="60">
        <v>5</v>
      </c>
      <c r="E211" s="42"/>
      <c r="F211" s="42"/>
      <c r="G211" s="43"/>
      <c r="H211" s="43"/>
      <c r="I211" s="44"/>
      <c r="J211" s="50"/>
      <c r="K211" s="36">
        <f>(D211*I211)-((D211*I211)*J211)</f>
        <v>0</v>
      </c>
    </row>
    <row r="212" spans="2:11" x14ac:dyDescent="0.35">
      <c r="B212" s="105" t="s">
        <v>247</v>
      </c>
      <c r="C212" s="37" t="s">
        <v>21</v>
      </c>
      <c r="D212" s="60">
        <v>13</v>
      </c>
      <c r="E212" s="42"/>
      <c r="F212" s="42"/>
      <c r="G212" s="43"/>
      <c r="H212" s="43"/>
      <c r="I212" s="44"/>
      <c r="J212" s="50"/>
      <c r="K212" s="36">
        <f>(D212*I212)-((D212*I212)*J212)</f>
        <v>0</v>
      </c>
    </row>
    <row r="213" spans="2:11" x14ac:dyDescent="0.35">
      <c r="B213" s="105" t="s">
        <v>248</v>
      </c>
      <c r="C213" s="37" t="s">
        <v>21</v>
      </c>
      <c r="D213" s="60">
        <v>60</v>
      </c>
      <c r="E213" s="42"/>
      <c r="F213" s="42"/>
      <c r="G213" s="43"/>
      <c r="H213" s="43"/>
      <c r="I213" s="44"/>
      <c r="J213" s="50"/>
      <c r="K213" s="36">
        <f>(D213*I213)-((D213*I213)*J213)</f>
        <v>0</v>
      </c>
    </row>
    <row r="214" spans="2:11" x14ac:dyDescent="0.35">
      <c r="B214" s="105" t="s">
        <v>249</v>
      </c>
      <c r="C214" s="37" t="s">
        <v>21</v>
      </c>
      <c r="D214" s="60">
        <v>80</v>
      </c>
      <c r="E214" s="42"/>
      <c r="F214" s="42"/>
      <c r="G214" s="43"/>
      <c r="H214" s="43"/>
      <c r="I214" s="44"/>
      <c r="J214" s="50"/>
      <c r="K214" s="36">
        <f>(D214*I214)-((D214*I214)*J214)</f>
        <v>0</v>
      </c>
    </row>
    <row r="215" spans="2:11" x14ac:dyDescent="0.35">
      <c r="B215" s="105" t="s">
        <v>250</v>
      </c>
      <c r="C215" s="37" t="s">
        <v>21</v>
      </c>
      <c r="D215" s="60">
        <v>19</v>
      </c>
      <c r="E215" s="42"/>
      <c r="F215" s="42"/>
      <c r="G215" s="43"/>
      <c r="H215" s="43"/>
      <c r="I215" s="44"/>
      <c r="J215" s="50"/>
      <c r="K215" s="36">
        <f>(D215*I215)-((D215*I215)*J215)</f>
        <v>0</v>
      </c>
    </row>
    <row r="216" spans="2:11" ht="15" thickBot="1" x14ac:dyDescent="0.4">
      <c r="K216" s="27"/>
    </row>
    <row r="217" spans="2:11" x14ac:dyDescent="0.35">
      <c r="B217" s="29" t="s">
        <v>40</v>
      </c>
      <c r="C217" s="30"/>
      <c r="D217" s="69"/>
      <c r="E217" s="31"/>
      <c r="F217" s="31"/>
      <c r="G217" s="31"/>
      <c r="H217" s="32"/>
      <c r="I217" s="33"/>
      <c r="J217" s="39"/>
      <c r="K217" s="51"/>
    </row>
    <row r="218" spans="2:11" x14ac:dyDescent="0.35">
      <c r="B218" s="106" t="s">
        <v>251</v>
      </c>
      <c r="C218" s="35" t="s">
        <v>21</v>
      </c>
      <c r="D218" s="70">
        <v>9</v>
      </c>
      <c r="E218" s="42"/>
      <c r="F218" s="42"/>
      <c r="G218" s="43"/>
      <c r="H218" s="43"/>
      <c r="I218" s="44"/>
      <c r="J218" s="50"/>
      <c r="K218" s="36">
        <f>(D218*I218)-((D218*I218)*J218)</f>
        <v>0</v>
      </c>
    </row>
    <row r="219" spans="2:11" x14ac:dyDescent="0.35">
      <c r="B219" s="61" t="s">
        <v>162</v>
      </c>
      <c r="C219" s="35" t="s">
        <v>21</v>
      </c>
      <c r="D219" s="70">
        <v>24</v>
      </c>
      <c r="E219" s="42"/>
      <c r="F219" s="42"/>
      <c r="G219" s="43"/>
      <c r="H219" s="43"/>
      <c r="I219" s="44"/>
      <c r="J219" s="50"/>
      <c r="K219" s="36">
        <f>(D219*I219)-((D219*I219)*J219)</f>
        <v>0</v>
      </c>
    </row>
    <row r="220" spans="2:11" x14ac:dyDescent="0.35">
      <c r="B220" s="61" t="s">
        <v>163</v>
      </c>
      <c r="C220" s="35" t="s">
        <v>21</v>
      </c>
      <c r="D220" s="70">
        <v>180</v>
      </c>
      <c r="E220" s="42"/>
      <c r="F220" s="42"/>
      <c r="G220" s="43"/>
      <c r="H220" s="43"/>
      <c r="I220" s="44"/>
      <c r="J220" s="50"/>
      <c r="K220" s="36">
        <f>(D220*I220)-((D220*I220)*J220)</f>
        <v>0</v>
      </c>
    </row>
    <row r="221" spans="2:11" x14ac:dyDescent="0.35">
      <c r="B221" s="61" t="s">
        <v>164</v>
      </c>
      <c r="C221" s="35" t="s">
        <v>21</v>
      </c>
      <c r="D221" s="70">
        <v>7</v>
      </c>
      <c r="E221" s="42"/>
      <c r="F221" s="42"/>
      <c r="G221" s="43"/>
      <c r="H221" s="43"/>
      <c r="I221" s="44"/>
      <c r="J221" s="50"/>
      <c r="K221" s="36">
        <f>(D221*I221)-((D221*I221)*J221)</f>
        <v>0</v>
      </c>
    </row>
    <row r="222" spans="2:11" x14ac:dyDescent="0.35">
      <c r="B222" s="61" t="s">
        <v>165</v>
      </c>
      <c r="C222" s="35" t="s">
        <v>21</v>
      </c>
      <c r="D222" s="70">
        <v>4</v>
      </c>
      <c r="E222" s="42"/>
      <c r="F222" s="42"/>
      <c r="G222" s="43"/>
      <c r="H222" s="43"/>
      <c r="I222" s="44"/>
      <c r="J222" s="50"/>
      <c r="K222" s="36">
        <f>(D222*I222)-((D222*I222)*J222)</f>
        <v>0</v>
      </c>
    </row>
    <row r="223" spans="2:11" x14ac:dyDescent="0.35">
      <c r="B223" s="61" t="s">
        <v>166</v>
      </c>
      <c r="C223" s="35" t="s">
        <v>21</v>
      </c>
      <c r="D223" s="70">
        <v>7</v>
      </c>
      <c r="E223" s="42"/>
      <c r="F223" s="42"/>
      <c r="G223" s="43"/>
      <c r="H223" s="43"/>
      <c r="I223" s="44"/>
      <c r="J223" s="50"/>
      <c r="K223" s="36">
        <f>(D223*I223)-((D223*I223)*J223)</f>
        <v>0</v>
      </c>
    </row>
    <row r="224" spans="2:11" x14ac:dyDescent="0.35">
      <c r="B224" s="106" t="s">
        <v>252</v>
      </c>
      <c r="C224" s="35" t="s">
        <v>21</v>
      </c>
      <c r="D224" s="70">
        <v>4</v>
      </c>
      <c r="E224" s="42"/>
      <c r="F224" s="42"/>
      <c r="G224" s="43"/>
      <c r="H224" s="43"/>
      <c r="I224" s="44"/>
      <c r="J224" s="50"/>
      <c r="K224" s="36">
        <f>(D224*I224)-((D224*I224)*J224)</f>
        <v>0</v>
      </c>
    </row>
    <row r="225" spans="2:11" x14ac:dyDescent="0.35">
      <c r="B225" s="61" t="s">
        <v>167</v>
      </c>
      <c r="C225" s="35" t="s">
        <v>21</v>
      </c>
      <c r="D225" s="70">
        <v>600</v>
      </c>
      <c r="E225" s="42"/>
      <c r="F225" s="42"/>
      <c r="G225" s="43"/>
      <c r="H225" s="43"/>
      <c r="I225" s="44"/>
      <c r="J225" s="50"/>
      <c r="K225" s="36">
        <f>(D225*I225)-((D225*I225)*J225)</f>
        <v>0</v>
      </c>
    </row>
    <row r="226" spans="2:11" x14ac:dyDescent="0.35">
      <c r="B226" s="61" t="s">
        <v>168</v>
      </c>
      <c r="C226" s="35" t="s">
        <v>21</v>
      </c>
      <c r="D226" s="70">
        <v>16</v>
      </c>
      <c r="E226" s="42"/>
      <c r="F226" s="42"/>
      <c r="G226" s="43"/>
      <c r="H226" s="43"/>
      <c r="I226" s="44"/>
      <c r="J226" s="50"/>
      <c r="K226" s="36">
        <f>(D226*I226)-((D226*I226)*J226)</f>
        <v>0</v>
      </c>
    </row>
    <row r="227" spans="2:11" x14ac:dyDescent="0.35">
      <c r="B227" s="61" t="s">
        <v>169</v>
      </c>
      <c r="C227" s="35" t="s">
        <v>21</v>
      </c>
      <c r="D227" s="70">
        <v>6</v>
      </c>
      <c r="E227" s="42"/>
      <c r="F227" s="42"/>
      <c r="G227" s="43"/>
      <c r="H227" s="43"/>
      <c r="I227" s="44"/>
      <c r="J227" s="50"/>
      <c r="K227" s="36">
        <f>(D227*I227)-((D227*I227)*J227)</f>
        <v>0</v>
      </c>
    </row>
    <row r="228" spans="2:11" x14ac:dyDescent="0.35">
      <c r="B228" s="106" t="s">
        <v>253</v>
      </c>
      <c r="C228" s="35" t="s">
        <v>21</v>
      </c>
      <c r="D228" s="70">
        <v>16</v>
      </c>
      <c r="E228" s="42"/>
      <c r="F228" s="42"/>
      <c r="G228" s="43"/>
      <c r="H228" s="43"/>
      <c r="I228" s="44"/>
      <c r="J228" s="50"/>
      <c r="K228" s="36">
        <f>(D228*I228)-((D228*I228)*J228)</f>
        <v>0</v>
      </c>
    </row>
    <row r="229" spans="2:11" x14ac:dyDescent="0.35">
      <c r="B229" s="61" t="s">
        <v>170</v>
      </c>
      <c r="C229" s="35" t="s">
        <v>21</v>
      </c>
      <c r="D229" s="70">
        <v>6</v>
      </c>
      <c r="E229" s="42"/>
      <c r="F229" s="42"/>
      <c r="G229" s="43"/>
      <c r="H229" s="43"/>
      <c r="I229" s="44"/>
      <c r="J229" s="50"/>
      <c r="K229" s="36">
        <f>(D229*I229)-((D229*I229)*J229)</f>
        <v>0</v>
      </c>
    </row>
    <row r="230" spans="2:11" x14ac:dyDescent="0.35">
      <c r="B230" s="61" t="s">
        <v>171</v>
      </c>
      <c r="C230" s="35" t="s">
        <v>21</v>
      </c>
      <c r="D230" s="70">
        <v>24</v>
      </c>
      <c r="E230" s="42"/>
      <c r="F230" s="42"/>
      <c r="G230" s="43"/>
      <c r="H230" s="43"/>
      <c r="I230" s="44"/>
      <c r="J230" s="50"/>
      <c r="K230" s="36">
        <f>(D230*I230)-((D230*I230)*J230)</f>
        <v>0</v>
      </c>
    </row>
    <row r="231" spans="2:11" x14ac:dyDescent="0.35">
      <c r="B231" s="61" t="s">
        <v>172</v>
      </c>
      <c r="C231" s="35" t="s">
        <v>21</v>
      </c>
      <c r="D231" s="70">
        <v>300</v>
      </c>
      <c r="E231" s="42"/>
      <c r="F231" s="42"/>
      <c r="G231" s="43"/>
      <c r="H231" s="43"/>
      <c r="I231" s="44"/>
      <c r="J231" s="50"/>
      <c r="K231" s="36">
        <f>(D231*I231)-((D231*I231)*J231)</f>
        <v>0</v>
      </c>
    </row>
    <row r="232" spans="2:11" x14ac:dyDescent="0.35">
      <c r="B232" s="106" t="s">
        <v>254</v>
      </c>
      <c r="C232" s="35" t="s">
        <v>21</v>
      </c>
      <c r="D232" s="70">
        <v>50</v>
      </c>
      <c r="E232" s="42"/>
      <c r="F232" s="42"/>
      <c r="G232" s="43"/>
      <c r="H232" s="43"/>
      <c r="I232" s="44"/>
      <c r="J232" s="50"/>
      <c r="K232" s="36">
        <f>(D232*I232)-((D232*I232)*J232)</f>
        <v>0</v>
      </c>
    </row>
    <row r="233" spans="2:11" x14ac:dyDescent="0.35">
      <c r="B233" s="61" t="s">
        <v>173</v>
      </c>
      <c r="C233" s="35" t="s">
        <v>21</v>
      </c>
      <c r="D233" s="70">
        <v>20</v>
      </c>
      <c r="E233" s="42"/>
      <c r="F233" s="42"/>
      <c r="G233" s="43"/>
      <c r="H233" s="43"/>
      <c r="I233" s="44"/>
      <c r="J233" s="50"/>
      <c r="K233" s="36">
        <f>(D233*I233)-((D233*I233)*J233)</f>
        <v>0</v>
      </c>
    </row>
    <row r="234" spans="2:11" x14ac:dyDescent="0.35">
      <c r="B234" s="61" t="s">
        <v>174</v>
      </c>
      <c r="C234" s="35" t="s">
        <v>21</v>
      </c>
      <c r="D234" s="70">
        <v>7</v>
      </c>
      <c r="E234" s="42"/>
      <c r="F234" s="42"/>
      <c r="G234" s="43"/>
      <c r="H234" s="43"/>
      <c r="I234" s="44"/>
      <c r="J234" s="50"/>
      <c r="K234" s="36">
        <f>(D234*I234)-((D234*I234)*J234)</f>
        <v>0</v>
      </c>
    </row>
    <row r="235" spans="2:11" x14ac:dyDescent="0.35">
      <c r="B235" s="61" t="s">
        <v>175</v>
      </c>
      <c r="C235" s="35" t="s">
        <v>21</v>
      </c>
      <c r="D235" s="70">
        <v>1000</v>
      </c>
      <c r="E235" s="42"/>
      <c r="F235" s="42"/>
      <c r="G235" s="43"/>
      <c r="H235" s="43"/>
      <c r="I235" s="44"/>
      <c r="J235" s="50"/>
      <c r="K235" s="36">
        <f>(D235*I235)-((D235*I235)*J235)</f>
        <v>0</v>
      </c>
    </row>
    <row r="236" spans="2:11" x14ac:dyDescent="0.35">
      <c r="B236" s="106" t="s">
        <v>255</v>
      </c>
      <c r="C236" s="35" t="s">
        <v>21</v>
      </c>
      <c r="D236" s="70">
        <v>6</v>
      </c>
      <c r="E236" s="42"/>
      <c r="F236" s="42"/>
      <c r="G236" s="43"/>
      <c r="H236" s="43"/>
      <c r="I236" s="44"/>
      <c r="J236" s="50"/>
      <c r="K236" s="36">
        <f>(D236*I236)-((D236*I236)*J236)</f>
        <v>0</v>
      </c>
    </row>
    <row r="237" spans="2:11" x14ac:dyDescent="0.35">
      <c r="B237" s="61" t="s">
        <v>176</v>
      </c>
      <c r="C237" s="35" t="s">
        <v>21</v>
      </c>
      <c r="D237" s="70">
        <v>800</v>
      </c>
      <c r="E237" s="42"/>
      <c r="F237" s="42"/>
      <c r="G237" s="43"/>
      <c r="H237" s="43"/>
      <c r="I237" s="44"/>
      <c r="J237" s="50"/>
      <c r="K237" s="36">
        <f>(D237*I237)-((D237*I237)*J237)</f>
        <v>0</v>
      </c>
    </row>
    <row r="238" spans="2:11" x14ac:dyDescent="0.35">
      <c r="B238" s="106" t="s">
        <v>177</v>
      </c>
      <c r="C238" s="107" t="s">
        <v>21</v>
      </c>
      <c r="D238" s="70">
        <v>45</v>
      </c>
      <c r="E238" s="42"/>
      <c r="F238" s="42"/>
      <c r="G238" s="43"/>
      <c r="H238" s="43"/>
      <c r="I238" s="44"/>
      <c r="J238" s="50"/>
      <c r="K238" s="36">
        <f>(D238*I238)-((D238*I238)*J238)</f>
        <v>0</v>
      </c>
    </row>
    <row r="239" spans="2:11" ht="15" thickBot="1" x14ac:dyDescent="0.4"/>
    <row r="240" spans="2:11" x14ac:dyDescent="0.35">
      <c r="B240" s="29" t="s">
        <v>178</v>
      </c>
      <c r="C240" s="30"/>
      <c r="D240" s="30"/>
      <c r="E240" s="31"/>
      <c r="F240" s="31"/>
      <c r="G240" s="31"/>
      <c r="H240" s="32"/>
      <c r="I240" s="33"/>
      <c r="J240" s="39"/>
      <c r="K240" s="51"/>
    </row>
    <row r="241" spans="2:11" x14ac:dyDescent="0.35">
      <c r="B241" s="61" t="s">
        <v>179</v>
      </c>
      <c r="C241" s="35" t="s">
        <v>21</v>
      </c>
      <c r="D241" s="70">
        <v>10</v>
      </c>
      <c r="E241" s="42"/>
      <c r="F241" s="42"/>
      <c r="G241" s="43"/>
      <c r="H241" s="43"/>
      <c r="I241" s="44"/>
      <c r="J241" s="50"/>
      <c r="K241" s="36">
        <f>(D241*I241)-((D241*I241)*J241)</f>
        <v>0</v>
      </c>
    </row>
    <row r="242" spans="2:11" x14ac:dyDescent="0.35">
      <c r="B242" s="61" t="s">
        <v>180</v>
      </c>
      <c r="C242" s="35" t="s">
        <v>21</v>
      </c>
      <c r="D242" s="70">
        <v>10</v>
      </c>
      <c r="E242" s="42"/>
      <c r="F242" s="42"/>
      <c r="G242" s="43"/>
      <c r="H242" s="43"/>
      <c r="I242" s="44"/>
      <c r="J242" s="50"/>
      <c r="K242" s="36">
        <f>(D242*I242)-((D242*I242)*J242)</f>
        <v>0</v>
      </c>
    </row>
    <row r="243" spans="2:11" x14ac:dyDescent="0.35">
      <c r="B243" s="61" t="s">
        <v>181</v>
      </c>
      <c r="C243" s="35" t="s">
        <v>21</v>
      </c>
      <c r="D243" s="70">
        <v>10</v>
      </c>
      <c r="E243" s="42"/>
      <c r="F243" s="42"/>
      <c r="G243" s="43"/>
      <c r="H243" s="43"/>
      <c r="I243" s="44"/>
      <c r="J243" s="50"/>
      <c r="K243" s="36">
        <f>(D243*I243)-((D243*I243)*J243)</f>
        <v>0</v>
      </c>
    </row>
    <row r="245" spans="2:11" ht="15" thickBot="1" x14ac:dyDescent="0.4"/>
    <row r="246" spans="2:11" ht="16" thickBot="1" x14ac:dyDescent="0.4">
      <c r="I246" s="71" t="s">
        <v>41</v>
      </c>
      <c r="J246" s="72"/>
      <c r="K246" s="73">
        <f>SUM(K10:K243)</f>
        <v>0</v>
      </c>
    </row>
    <row r="247" spans="2:11" x14ac:dyDescent="0.35">
      <c r="B247" s="74" t="s">
        <v>183</v>
      </c>
      <c r="C247" s="75" t="s">
        <v>182</v>
      </c>
    </row>
    <row r="248" spans="2:11" x14ac:dyDescent="0.35">
      <c r="B248" s="76" t="s">
        <v>184</v>
      </c>
      <c r="C248" s="77"/>
      <c r="D248" s="79"/>
      <c r="E248" s="80"/>
    </row>
    <row r="249" spans="2:11" ht="35.5" customHeight="1" x14ac:dyDescent="0.35">
      <c r="B249" s="81" t="s">
        <v>185</v>
      </c>
      <c r="C249" s="82"/>
      <c r="D249" s="82"/>
      <c r="E249" s="83"/>
    </row>
  </sheetData>
  <mergeCells count="12">
    <mergeCell ref="K5:K6"/>
    <mergeCell ref="B5:B6"/>
    <mergeCell ref="C5:C6"/>
    <mergeCell ref="D5:D6"/>
    <mergeCell ref="E5:E6"/>
    <mergeCell ref="F5:F6"/>
    <mergeCell ref="G5:G6"/>
    <mergeCell ref="J5:J6"/>
    <mergeCell ref="D248:E248"/>
    <mergeCell ref="B249:E249"/>
    <mergeCell ref="H5:H6"/>
    <mergeCell ref="I5:I6"/>
  </mergeCells>
  <phoneticPr fontId="34" type="noConversion"/>
  <printOptions gridLines="1"/>
  <pageMargins left="0.78740157480314965" right="0.78740157480314965" top="0.78740157480314965" bottom="0.78740157480314965" header="0.51181102362204722" footer="0.51181102362204722"/>
  <pageSetup paperSize="9" scale="31" fitToHeight="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70EC986191824D8D545E141A2E300F" ma:contentTypeVersion="6" ma:contentTypeDescription="Opprett et nytt dokument." ma:contentTypeScope="" ma:versionID="a1bb246c9e1591455e299f2e5268ed40">
  <xsd:schema xmlns:xsd="http://www.w3.org/2001/XMLSchema" xmlns:xs="http://www.w3.org/2001/XMLSchema" xmlns:p="http://schemas.microsoft.com/office/2006/metadata/properties" xmlns:ns2="bc4863dd-1e34-444c-bc2d-5031e925f2e7" xmlns:ns3="f8a95ddb-8a7f-4a04-a5c1-5f1253454efa" targetNamespace="http://schemas.microsoft.com/office/2006/metadata/properties" ma:root="true" ma:fieldsID="05b42c81416b7917936c80b39e148528" ns2:_="" ns3:_="">
    <xsd:import namespace="bc4863dd-1e34-444c-bc2d-5031e925f2e7"/>
    <xsd:import namespace="f8a95ddb-8a7f-4a04-a5c1-5f1253454efa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863dd-1e34-444c-bc2d-5031e925f2e7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9990e30-ea7a-4e5d-b59d-25bff9864fbe}" ma:internalName="TaxCatchAll" ma:showField="CatchAllData" ma:web="bc4863dd-1e34-444c-bc2d-5031e925f2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95ddb-8a7f-4a04-a5c1-5f1253454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bc4863dd-1e34-444c-bc2d-5031e925f2e7">
      <Terms xmlns="http://schemas.microsoft.com/office/infopath/2007/PartnerControls"/>
    </j25543a5815d485da9a5e0773ad762e9>
    <TaxCatchAll xmlns="bc4863dd-1e34-444c-bc2d-5031e925f2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679F1B-4EC6-4F5C-A1DB-13237CB02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863dd-1e34-444c-bc2d-5031e925f2e7"/>
    <ds:schemaRef ds:uri="f8a95ddb-8a7f-4a04-a5c1-5f1253454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054B8D-65DA-4A2E-96D9-7225D127E499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c4863dd-1e34-444c-bc2d-5031e925f2e7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f8a95ddb-8a7f-4a04-a5c1-5f1253454ef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E665888-1D69-456E-BCE1-2A07CEFA96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</vt:lpstr>
      <vt:lpstr>Volumprodukter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Asbjørg Pétursdóttir</dc:creator>
  <cp:keywords/>
  <dc:description/>
  <cp:lastModifiedBy>Andreas Pascual Losnegård</cp:lastModifiedBy>
  <cp:revision/>
  <cp:lastPrinted>2021-08-19T12:48:28Z</cp:lastPrinted>
  <dcterms:created xsi:type="dcterms:W3CDTF">2009-05-22T12:24:20Z</dcterms:created>
  <dcterms:modified xsi:type="dcterms:W3CDTF">2026-08-17T09:09:55Z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0x0101000870EC986191824D8D545E141A2E300F</vt:lpwstr>
  </property>
  <property fmtid="{D5CDD505-2E9C-101B-9397-08002B2CF9AE}" pid="3" name="_AdHocReviewCycleID">
    <vt:i4>-228470737</vt:i4>
  </property>
  <property fmtid="{D5CDD505-2E9C-101B-9397-08002B2CF9AE}" pid="4" name="_NewReviewCycle">
    <vt:lpwstr/>
  </property>
  <property fmtid="{D5CDD505-2E9C-101B-9397-08002B2CF9AE}" pid="5" name="_EmailSubject">
    <vt:lpwstr>Handverktøy - Justeringer i prisskjema</vt:lpwstr>
  </property>
  <property fmtid="{D5CDD505-2E9C-101B-9397-08002B2CF9AE}" pid="6" name="_AuthorEmail">
    <vt:lpwstr>Henry.Arne.Helle@vlfk.no</vt:lpwstr>
  </property>
  <property fmtid="{D5CDD505-2E9C-101B-9397-08002B2CF9AE}" pid="7" name="_AuthorEmailDisplayName">
    <vt:lpwstr>Henry Arne Helle</vt:lpwstr>
  </property>
  <property fmtid="{D5CDD505-2E9C-101B-9397-08002B2CF9AE}" pid="8" name="_PreviousAdHocReviewCycleID">
    <vt:i4>1549603585</vt:i4>
  </property>
  <property fmtid="{D5CDD505-2E9C-101B-9397-08002B2CF9AE}" pid="9" name="_ReviewingToolsShownOnce">
    <vt:lpwstr/>
  </property>
  <property fmtid="{D5CDD505-2E9C-101B-9397-08002B2CF9AE}" pid="10" name="GtProjectPhase">
    <vt:lpwstr/>
  </property>
</Properties>
</file>